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8030A03-15D9-4D1B-B4EA-FE6513B0B508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2024'!$A$1:$K$41</definedName>
    <definedName name="_xlnm.Print_Area" localSheetId="1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5" i="21"/>
  <c r="Q3" i="21"/>
  <c r="Q5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F37" i="23"/>
  <c r="J4" i="23" s="1"/>
  <c r="F37" i="22"/>
  <c r="J4" i="22" s="1"/>
  <c r="J36" i="24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3" i="20"/>
  <c r="Q3" i="19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Q3" i="15"/>
  <c r="Q3" i="14"/>
  <c r="Q4" i="13"/>
  <c r="N1" i="12"/>
  <c r="Q3" i="13"/>
  <c r="Q3" i="12"/>
  <c r="N1" i="11"/>
  <c r="J5" i="24" l="1"/>
  <c r="L36" i="24" s="1"/>
  <c r="J36" i="23"/>
  <c r="J36" i="22"/>
  <c r="J5" i="23"/>
  <c r="J5" i="22"/>
  <c r="F37" i="21"/>
  <c r="J4" i="21" s="1"/>
  <c r="F37" i="20"/>
  <c r="J4" i="20" s="1"/>
  <c r="L36" i="8"/>
  <c r="J37" i="11"/>
  <c r="J36" i="11"/>
  <c r="L36" i="11" s="1"/>
  <c r="J37" i="10"/>
  <c r="J36" i="10"/>
  <c r="L36" i="10" s="1"/>
  <c r="N36" i="10" s="1"/>
  <c r="N34" i="10"/>
  <c r="J37" i="9"/>
  <c r="J36" i="9"/>
  <c r="L36" i="9" s="1"/>
  <c r="N36" i="9" s="1"/>
  <c r="N34" i="9"/>
  <c r="N34" i="8"/>
  <c r="L36" i="23" l="1"/>
  <c r="L36" i="22"/>
  <c r="J5" i="21"/>
  <c r="J36" i="21"/>
  <c r="J36" i="20"/>
  <c r="J5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21" l="1"/>
  <c r="L36" i="20"/>
  <c r="F37" i="12"/>
  <c r="J36" i="12" s="1"/>
  <c r="F37" i="19"/>
  <c r="J4" i="19" s="1"/>
  <c r="F37" i="18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F37" i="10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8" l="1"/>
  <c r="J4" i="18"/>
  <c r="J5" i="18" s="1"/>
  <c r="J5" i="19"/>
  <c r="J36" i="19"/>
  <c r="L36" i="17"/>
  <c r="L36" i="16"/>
  <c r="L36" i="15"/>
  <c r="J37" i="14"/>
  <c r="L36" i="14" s="1"/>
  <c r="J37" i="13"/>
  <c r="L36" i="13" s="1"/>
  <c r="J37" i="12"/>
  <c r="L36" i="12" s="1"/>
  <c r="J37" i="8"/>
  <c r="N36" i="8" s="1"/>
  <c r="F37" i="7"/>
  <c r="J36" i="7" s="1"/>
  <c r="L36" i="18" l="1"/>
  <c r="L36" i="19"/>
  <c r="J37" i="7"/>
  <c r="L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l="1"/>
  <c r="J35" i="20" s="1"/>
  <c r="J39" i="20" s="1"/>
  <c r="J7" i="21" s="1"/>
  <c r="J35" i="21" l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<sst xmlns="http://schemas.openxmlformats.org/spreadsheetml/2006/main" count="778" uniqueCount="96">
  <si>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</si>
  <si>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</si>
  <si>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</si>
  <si>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</si>
  <si>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</si>
  <si>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</si>
  <si>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</si>
  <si>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</si>
  <si>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</si>
  <si>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</si>
  <si>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</si>
  <si>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</si>
  <si>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</si>
  <si>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</si>
  <si>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</si>
  <si>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</si>
  <si>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</si>
  <si>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</si>
  <si>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</si>
  <si>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</si>
  <si>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</si>
  <si>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</si>
  <si>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</si>
  <si>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</si>
  <si>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</si>
  <si>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</si>
  <si>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</si>
  <si>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</si>
  <si>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</si>
  <si>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</si>
  <si>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</si>
  <si>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</si>
  <si>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</si>
  <si>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ZAKKUM SÜT</t>
  </si>
  <si>
    <t>535 AD</t>
  </si>
  <si>
    <t>DURMUŞ ALTINTAŞ</t>
  </si>
  <si>
    <t xml:space="preserve">sÜT  21 </t>
  </si>
  <si>
    <t>94 ad</t>
  </si>
  <si>
    <t>45</t>
  </si>
  <si>
    <t>YM1</t>
  </si>
  <si>
    <t>Satış</t>
  </si>
  <si>
    <t>BEŞYEM ZAKKUM SÜT YEMİ PELET</t>
  </si>
  <si>
    <t>AD</t>
  </si>
  <si>
    <t>30</t>
  </si>
  <si>
    <t>YM3</t>
  </si>
  <si>
    <t>BERSAN SIĞIR SÜT YEMİ 21 PROTEİN PELET</t>
  </si>
  <si>
    <t>ARALIK SÜTÜNE YAZILDI</t>
  </si>
  <si>
    <t>OCAK SÜTÜNE YAZ</t>
  </si>
  <si>
    <t>530 AD</t>
  </si>
  <si>
    <t>ARALIK SÜTÜ SÜTÜNE YAZ</t>
  </si>
  <si>
    <t>Z. EYYÜP AĞA</t>
  </si>
  <si>
    <t xml:space="preserve">fiyat 16,50 tl Ramazan erten dedi </t>
  </si>
  <si>
    <t>ÇEK-103307 25.06.2025 VADELİ</t>
  </si>
  <si>
    <t>VERİLEN ÇEK</t>
  </si>
  <si>
    <t>Açıklam</t>
  </si>
  <si>
    <t>Tutar</t>
  </si>
  <si>
    <t>MUH:</t>
  </si>
  <si>
    <t>V.EYYÜP AĞA</t>
  </si>
  <si>
    <t>BEŞYEM ZAKKUM ELİT SÜT YEMİ</t>
  </si>
  <si>
    <t>Haziran Sütünden Kesilecek</t>
  </si>
  <si>
    <t>ÇEK-103307 (15.05.2025</t>
  </si>
  <si>
    <t>MAYIS SÜTÜNE YAZILDI</t>
  </si>
  <si>
    <t>ZAKKUM SÜT 300 AD</t>
  </si>
  <si>
    <t>ZAKKUM SÜT 495 AD</t>
  </si>
  <si>
    <t>HAZİRAN SÜTÜNE YAZILDI</t>
  </si>
  <si>
    <t>14/07/2025 3140 LT KESİK 10 TL</t>
  </si>
  <si>
    <t>Z.EYYÜP AĞA</t>
  </si>
  <si>
    <t>Temmuz Sütünden Kesilecek</t>
  </si>
  <si>
    <t>ZakkumSüt Yem 300 Ad.</t>
  </si>
  <si>
    <t>TEMMUZ SÜTÜNE YAZILDI</t>
  </si>
  <si>
    <t>ZakkumSütYemi 540 Ad.</t>
  </si>
  <si>
    <t>AĞUSTOS SÜTÜNE YAZILDI</t>
  </si>
  <si>
    <t>25/08 2348 LT ANTİB. 12 TL</t>
  </si>
  <si>
    <t>01/08/2025  tarıhı ıtıbarıyle</t>
  </si>
  <si>
    <t>müstahsil makbuzu oldu</t>
  </si>
  <si>
    <t>V.ÇEK-106172</t>
  </si>
  <si>
    <t>Z.ÇEK-253874</t>
  </si>
  <si>
    <t>Ekim Sütünden Kesilecek</t>
  </si>
  <si>
    <t>Zakkum Süt Yemi 520 Ad.</t>
  </si>
  <si>
    <t>EKİM SÜTÜNDEN KESİLECEK</t>
  </si>
  <si>
    <t>Kasım Sütünden Kesilecek</t>
  </si>
  <si>
    <t>BİLİM K.K. ÇEKİMİ</t>
  </si>
  <si>
    <t>KASIM SÜTÜNE YAZILDI</t>
  </si>
  <si>
    <t>Yemden Kalan Bakiye</t>
  </si>
  <si>
    <t>V.EYYÜPAĞA</t>
  </si>
  <si>
    <t>OCAK SÜTÜNDEN KESİLECEK</t>
  </si>
  <si>
    <t>Zakkum 540 Ad.</t>
  </si>
  <si>
    <t>OCAK SÜTÜNE YAZILDI</t>
  </si>
  <si>
    <t>Z.EYYÜPAĞA</t>
  </si>
  <si>
    <t>YMF</t>
  </si>
  <si>
    <t>Şubat Sütünden Kesilecek</t>
  </si>
  <si>
    <t>Zakkum 420 Ad.</t>
  </si>
  <si>
    <t>ŞUBAT SÜTÜNE YAZILDI</t>
  </si>
  <si>
    <t>D.EYYÜPAĞA</t>
  </si>
  <si>
    <t>Z.K.EYYÜPAĞA</t>
  </si>
  <si>
    <t>16.04.2026 tarihinde isak ünlü fiyata 75 kuruş ilave etti.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</si>
</sst>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4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9" applyNumberFormat="0" applyAlignment="0" applyProtection="0"/>
    <xf numFmtId="0" fontId="30" fillId="7" borderId="30" applyNumberFormat="0" applyAlignment="0" applyProtection="0"/>
    <xf numFmtId="0" fontId="31" fillId="7" borderId="29" applyNumberFormat="0" applyAlignment="0" applyProtection="0"/>
    <xf numFmtId="0" fontId="32" fillId="0" borderId="31" applyNumberFormat="0" applyFill="0" applyAlignment="0" applyProtection="0"/>
    <xf numFmtId="0" fontId="33" fillId="8" borderId="3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4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46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9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167" fontId="0" fillId="2" borderId="9" xfId="230" applyNumberFormat="1" applyFont="1" applyFill="1" applyBorder="1" applyAlignment="1">
      <alignment horizontal="left"/>
    </xf>
    <xf numFmtId="49" fontId="0" fillId="2" borderId="9" xfId="230" applyNumberFormat="1" applyFont="1" applyFill="1" applyBorder="1" applyAlignment="1">
      <alignment horizontal="left"/>
    </xf>
    <xf numFmtId="168" fontId="0" fillId="2" borderId="9" xfId="230" applyNumberFormat="1" applyFont="1" applyFill="1" applyBorder="1" applyAlignment="1">
      <alignment horizontal="right"/>
    </xf>
    <xf numFmtId="3" fontId="0" fillId="2" borderId="9" xfId="230" applyNumberFormat="1" applyFont="1" applyFill="1" applyBorder="1"/>
    <xf numFmtId="169" fontId="0" fillId="2" borderId="9" xfId="230" applyNumberFormat="1" applyFont="1" applyFill="1" applyBorder="1" applyAlignment="1">
      <alignment horizontal="right"/>
    </xf>
    <xf numFmtId="4" fontId="0" fillId="2" borderId="9" xfId="230" applyNumberFormat="1" applyFont="1" applyFill="1" applyBorder="1" applyAlignment="1">
      <alignment horizontal="right"/>
    </xf>
    <xf numFmtId="0" fontId="0" fillId="2" borderId="9" xfId="230" applyFont="1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0" fillId="0" borderId="0" xfId="231" applyNumberFormat="1" applyFont="1" applyAlignment="1">
      <alignment horizontal="left"/>
    </xf>
    <xf numFmtId="49" fontId="0" fillId="0" borderId="0" xfId="231" applyNumberFormat="1" applyFont="1" applyAlignment="1">
      <alignment horizontal="left"/>
    </xf>
    <xf numFmtId="168" fontId="0" fillId="0" borderId="0" xfId="231" applyNumberFormat="1" applyFont="1" applyAlignment="1">
      <alignment horizontal="right"/>
    </xf>
    <xf numFmtId="3" fontId="0" fillId="0" borderId="0" xfId="231" applyNumberFormat="1" applyFont="1"/>
    <xf numFmtId="169" fontId="0" fillId="0" borderId="0" xfId="231" applyNumberFormat="1" applyFont="1" applyAlignment="1">
      <alignment horizontal="right"/>
    </xf>
    <xf numFmtId="4" fontId="0" fillId="0" borderId="0" xfId="231" applyNumberFormat="1" applyFont="1" applyAlignment="1">
      <alignment horizontal="right"/>
    </xf>
    <xf numFmtId="0" fontId="0" fillId="0" borderId="0" xfId="231" applyFont="1"/>
    <xf numFmtId="167" fontId="0" fillId="2" borderId="9" xfId="231" applyNumberFormat="1" applyFont="1" applyFill="1" applyBorder="1" applyAlignment="1">
      <alignment horizontal="left"/>
    </xf>
    <xf numFmtId="49" fontId="0" fillId="2" borderId="9" xfId="231" applyNumberFormat="1" applyFont="1" applyFill="1" applyBorder="1" applyAlignment="1">
      <alignment horizontal="left"/>
    </xf>
    <xf numFmtId="168" fontId="0" fillId="2" borderId="9" xfId="231" applyNumberFormat="1" applyFont="1" applyFill="1" applyBorder="1" applyAlignment="1">
      <alignment horizontal="right"/>
    </xf>
    <xf numFmtId="3" fontId="0" fillId="2" borderId="9" xfId="231" applyNumberFormat="1" applyFont="1" applyFill="1" applyBorder="1"/>
    <xf numFmtId="169" fontId="0" fillId="2" borderId="9" xfId="231" applyNumberFormat="1" applyFont="1" applyFill="1" applyBorder="1" applyAlignment="1">
      <alignment horizontal="right"/>
    </xf>
    <xf numFmtId="4" fontId="0" fillId="2" borderId="9" xfId="231" applyNumberFormat="1" applyFont="1" applyFill="1" applyBorder="1" applyAlignment="1">
      <alignment horizontal="right"/>
    </xf>
    <xf numFmtId="0" fontId="0" fillId="2" borderId="9" xfId="231" applyFont="1" applyFill="1" applyBorder="1"/>
    <xf numFmtId="15" fontId="0" fillId="34" borderId="9" xfId="0" applyNumberFormat="1" applyFill="1" applyBorder="1"/>
    <xf numFmtId="3" fontId="0" fillId="34" borderId="9" xfId="0" applyNumberFormat="1" applyFill="1" applyBorder="1"/>
    <xf numFmtId="4" fontId="0" fillId="34" borderId="9" xfId="232" applyNumberFormat="1" applyFont="1" applyFill="1" applyBorder="1" applyAlignment="1">
      <alignment horizontal="right"/>
    </xf>
    <xf numFmtId="167" fontId="0" fillId="2" borderId="9" xfId="232" applyNumberFormat="1" applyFont="1" applyFill="1" applyBorder="1" applyAlignment="1">
      <alignment horizontal="left"/>
    </xf>
    <xf numFmtId="49" fontId="0" fillId="2" borderId="9" xfId="232" applyNumberFormat="1" applyFont="1" applyFill="1" applyBorder="1" applyAlignment="1">
      <alignment horizontal="left"/>
    </xf>
    <xf numFmtId="168" fontId="0" fillId="2" borderId="9" xfId="232" applyNumberFormat="1" applyFont="1" applyFill="1" applyBorder="1" applyAlignment="1">
      <alignment horizontal="right"/>
    </xf>
    <xf numFmtId="3" fontId="0" fillId="2" borderId="9" xfId="232" applyNumberFormat="1" applyFont="1" applyFill="1" applyBorder="1"/>
    <xf numFmtId="169" fontId="0" fillId="2" borderId="9" xfId="232" applyNumberFormat="1" applyFont="1" applyFill="1" applyBorder="1" applyAlignment="1">
      <alignment horizontal="right"/>
    </xf>
    <xf numFmtId="4" fontId="0" fillId="2" borderId="9" xfId="232" applyNumberFormat="1" applyFont="1" applyFill="1" applyBorder="1" applyAlignment="1">
      <alignment horizontal="right"/>
    </xf>
    <xf numFmtId="0" fontId="0" fillId="2" borderId="9" xfId="232" applyFont="1" applyFill="1" applyBorder="1"/>
    <xf numFmtId="43" fontId="0" fillId="0" borderId="0" xfId="233" applyFont="1"/>
    <xf numFmtId="14" fontId="0" fillId="0" borderId="0" xfId="0" applyNumberFormat="1"/>
    <xf numFmtId="4" fontId="10" fillId="0" borderId="9" xfId="234" applyNumberFormat="1" applyBorder="1" applyAlignment="1">
      <alignment horizontal="right"/>
    </xf>
    <xf numFmtId="0" fontId="10" fillId="0" borderId="9" xfId="234" applyBorder="1"/>
    <xf numFmtId="169" fontId="10" fillId="0" borderId="9" xfId="234" applyNumberFormat="1" applyBorder="1" applyAlignment="1">
      <alignment horizontal="right"/>
    </xf>
    <xf numFmtId="3" fontId="10" fillId="0" borderId="9" xfId="234" applyNumberFormat="1" applyBorder="1"/>
    <xf numFmtId="49" fontId="10" fillId="0" borderId="9" xfId="234" applyNumberFormat="1" applyBorder="1" applyAlignment="1">
      <alignment horizontal="left"/>
    </xf>
    <xf numFmtId="168" fontId="10" fillId="0" borderId="9" xfId="234" applyNumberFormat="1" applyBorder="1" applyAlignment="1">
      <alignment horizontal="right"/>
    </xf>
    <xf numFmtId="14" fontId="0" fillId="0" borderId="9" xfId="0" applyNumberFormat="1" applyBorder="1"/>
    <xf numFmtId="167" fontId="10" fillId="0" borderId="9" xfId="234" applyNumberFormat="1" applyBorder="1" applyAlignment="1">
      <alignment horizontal="left"/>
    </xf>
    <xf numFmtId="0" fontId="10" fillId="0" borderId="0" xfId="234"/>
    <xf numFmtId="167" fontId="10" fillId="0" borderId="0" xfId="234" applyNumberFormat="1" applyAlignment="1">
      <alignment horizontal="left"/>
    </xf>
    <xf numFmtId="168" fontId="10" fillId="0" borderId="0" xfId="234" applyNumberFormat="1" applyAlignment="1">
      <alignment horizontal="right"/>
    </xf>
    <xf numFmtId="49" fontId="10" fillId="0" borderId="0" xfId="234" applyNumberFormat="1" applyAlignment="1">
      <alignment horizontal="left"/>
    </xf>
    <xf numFmtId="169" fontId="10" fillId="0" borderId="0" xfId="234" applyNumberFormat="1" applyAlignment="1">
      <alignment horizontal="right"/>
    </xf>
    <xf numFmtId="4" fontId="10" fillId="0" borderId="0" xfId="234" applyNumberFormat="1" applyAlignment="1">
      <alignment horizontal="right"/>
    </xf>
    <xf numFmtId="3" fontId="10" fillId="0" borderId="0" xfId="234" applyNumberFormat="1"/>
    <xf numFmtId="0" fontId="19" fillId="0" borderId="9" xfId="0" applyFont="1" applyBorder="1" applyAlignment="1">
      <alignment horizontal="center"/>
    </xf>
    <xf numFmtId="43" fontId="19" fillId="0" borderId="9" xfId="233" applyFont="1" applyBorder="1"/>
    <xf numFmtId="4" fontId="10" fillId="34" borderId="9" xfId="234" applyNumberFormat="1" applyFill="1" applyBorder="1" applyAlignment="1">
      <alignment horizontal="right"/>
    </xf>
    <xf numFmtId="14" fontId="0" fillId="2" borderId="9" xfId="0" applyNumberFormat="1" applyFill="1" applyBorder="1"/>
    <xf numFmtId="4" fontId="0" fillId="2" borderId="9" xfId="0" applyNumberFormat="1" applyFill="1" applyBorder="1"/>
    <xf numFmtId="0" fontId="9" fillId="0" borderId="0" xfId="254"/>
    <xf numFmtId="167" fontId="9" fillId="0" borderId="0" xfId="254" applyNumberFormat="1" applyAlignment="1">
      <alignment horizontal="left"/>
    </xf>
    <xf numFmtId="168" fontId="9" fillId="0" borderId="0" xfId="254" applyNumberFormat="1" applyAlignment="1">
      <alignment horizontal="right"/>
    </xf>
    <xf numFmtId="49" fontId="9" fillId="0" borderId="0" xfId="254" applyNumberFormat="1" applyAlignment="1">
      <alignment horizontal="left"/>
    </xf>
    <xf numFmtId="169" fontId="9" fillId="0" borderId="0" xfId="254" applyNumberFormat="1" applyAlignment="1">
      <alignment horizontal="right"/>
    </xf>
    <xf numFmtId="4" fontId="9" fillId="0" borderId="0" xfId="254" applyNumberFormat="1" applyAlignment="1">
      <alignment horizontal="right"/>
    </xf>
    <xf numFmtId="3" fontId="9" fillId="0" borderId="0" xfId="254" applyNumberFormat="1"/>
    <xf numFmtId="167" fontId="10" fillId="2" borderId="9" xfId="234" applyNumberFormat="1" applyFill="1" applyBorder="1" applyAlignment="1">
      <alignment horizontal="left"/>
    </xf>
    <xf numFmtId="168" fontId="10" fillId="2" borderId="9" xfId="234" applyNumberFormat="1" applyFill="1" applyBorder="1" applyAlignment="1">
      <alignment horizontal="right"/>
    </xf>
    <xf numFmtId="49" fontId="10" fillId="2" borderId="9" xfId="234" applyNumberFormat="1" applyFill="1" applyBorder="1" applyAlignment="1">
      <alignment horizontal="left"/>
    </xf>
    <xf numFmtId="3" fontId="10" fillId="2" borderId="9" xfId="234" applyNumberFormat="1" applyFill="1" applyBorder="1"/>
    <xf numFmtId="169" fontId="10" fillId="2" borderId="9" xfId="234" applyNumberFormat="1" applyFill="1" applyBorder="1" applyAlignment="1">
      <alignment horizontal="right"/>
    </xf>
    <xf numFmtId="4" fontId="10" fillId="2" borderId="9" xfId="234" applyNumberFormat="1" applyFill="1" applyBorder="1" applyAlignment="1">
      <alignment horizontal="right"/>
    </xf>
    <xf numFmtId="0" fontId="10" fillId="2" borderId="9" xfId="234" applyFill="1" applyBorder="1"/>
    <xf numFmtId="167" fontId="9" fillId="2" borderId="9" xfId="254" applyNumberFormat="1" applyFill="1" applyBorder="1" applyAlignment="1">
      <alignment horizontal="left"/>
    </xf>
    <xf numFmtId="168" fontId="9" fillId="2" borderId="9" xfId="254" applyNumberFormat="1" applyFill="1" applyBorder="1" applyAlignment="1">
      <alignment horizontal="right"/>
    </xf>
    <xf numFmtId="49" fontId="9" fillId="2" borderId="9" xfId="254" applyNumberFormat="1" applyFill="1" applyBorder="1" applyAlignment="1">
      <alignment horizontal="left"/>
    </xf>
    <xf numFmtId="3" fontId="9" fillId="2" borderId="9" xfId="254" applyNumberFormat="1" applyFill="1" applyBorder="1"/>
    <xf numFmtId="169" fontId="9" fillId="2" borderId="9" xfId="254" applyNumberFormat="1" applyFill="1" applyBorder="1" applyAlignment="1">
      <alignment horizontal="right"/>
    </xf>
    <xf numFmtId="4" fontId="9" fillId="2" borderId="9" xfId="254" applyNumberFormat="1" applyFill="1" applyBorder="1" applyAlignment="1">
      <alignment horizontal="right"/>
    </xf>
    <xf numFmtId="0" fontId="9" fillId="2" borderId="9" xfId="254" applyFill="1" applyBorder="1"/>
    <xf numFmtId="2" fontId="0" fillId="34" borderId="9" xfId="0" applyNumberFormat="1" applyFill="1" applyBorder="1"/>
    <xf numFmtId="3" fontId="8" fillId="2" borderId="9" xfId="274" applyNumberFormat="1" applyFill="1" applyBorder="1"/>
    <xf numFmtId="49" fontId="8" fillId="2" borderId="9" xfId="274" applyNumberFormat="1" applyFill="1" applyBorder="1" applyAlignment="1">
      <alignment horizontal="left"/>
    </xf>
    <xf numFmtId="168" fontId="8" fillId="2" borderId="9" xfId="274" applyNumberFormat="1" applyFill="1" applyBorder="1" applyAlignment="1">
      <alignment horizontal="right"/>
    </xf>
    <xf numFmtId="0" fontId="8" fillId="2" borderId="9" xfId="274" applyFill="1" applyBorder="1"/>
    <xf numFmtId="4" fontId="8" fillId="2" borderId="9" xfId="274" applyNumberFormat="1" applyFill="1" applyBorder="1" applyAlignment="1">
      <alignment horizontal="right"/>
    </xf>
    <xf numFmtId="169" fontId="8" fillId="2" borderId="9" xfId="274" applyNumberFormat="1" applyFill="1" applyBorder="1" applyAlignment="1">
      <alignment horizontal="right"/>
    </xf>
    <xf numFmtId="167" fontId="8" fillId="2" borderId="9" xfId="274" applyNumberFormat="1" applyFill="1" applyBorder="1" applyAlignment="1">
      <alignment horizontal="left"/>
    </xf>
    <xf numFmtId="167" fontId="8" fillId="0" borderId="9" xfId="274" applyNumberFormat="1" applyBorder="1" applyAlignment="1">
      <alignment horizontal="left"/>
    </xf>
    <xf numFmtId="0" fontId="8" fillId="0" borderId="0" xfId="274"/>
    <xf numFmtId="167" fontId="8" fillId="0" borderId="0" xfId="274" applyNumberFormat="1" applyAlignment="1">
      <alignment horizontal="left"/>
    </xf>
    <xf numFmtId="168" fontId="8" fillId="0" borderId="0" xfId="274" applyNumberFormat="1" applyAlignment="1">
      <alignment horizontal="right"/>
    </xf>
    <xf numFmtId="49" fontId="8" fillId="0" borderId="0" xfId="274" applyNumberFormat="1" applyAlignment="1">
      <alignment horizontal="left"/>
    </xf>
    <xf numFmtId="169" fontId="8" fillId="0" borderId="0" xfId="274" applyNumberFormat="1" applyAlignment="1">
      <alignment horizontal="right"/>
    </xf>
    <xf numFmtId="4" fontId="8" fillId="0" borderId="0" xfId="274" applyNumberFormat="1" applyAlignment="1">
      <alignment horizontal="right"/>
    </xf>
    <xf numFmtId="3" fontId="8" fillId="0" borderId="0" xfId="274" applyNumberFormat="1"/>
    <xf numFmtId="4" fontId="8" fillId="34" borderId="9" xfId="274" applyNumberFormat="1" applyFill="1" applyBorder="1" applyAlignment="1">
      <alignment horizontal="right"/>
    </xf>
    <xf numFmtId="3" fontId="7" fillId="2" borderId="9" xfId="294" applyNumberFormat="1" applyFill="1" applyBorder="1"/>
    <xf numFmtId="49" fontId="7" fillId="2" borderId="9" xfId="294" applyNumberFormat="1" applyFill="1" applyBorder="1" applyAlignment="1">
      <alignment horizontal="left"/>
    </xf>
    <xf numFmtId="168" fontId="7" fillId="2" borderId="9" xfId="294" applyNumberFormat="1" applyFill="1" applyBorder="1" applyAlignment="1">
      <alignment horizontal="right"/>
    </xf>
    <xf numFmtId="0" fontId="7" fillId="2" borderId="9" xfId="294" applyFill="1" applyBorder="1"/>
    <xf numFmtId="4" fontId="7" fillId="2" borderId="9" xfId="294" applyNumberFormat="1" applyFill="1" applyBorder="1" applyAlignment="1">
      <alignment horizontal="right"/>
    </xf>
    <xf numFmtId="169" fontId="7" fillId="2" borderId="9" xfId="294" applyNumberFormat="1" applyFill="1" applyBorder="1" applyAlignment="1">
      <alignment horizontal="right"/>
    </xf>
    <xf numFmtId="167" fontId="7" fillId="2" borderId="9" xfId="294" applyNumberFormat="1" applyFill="1" applyBorder="1" applyAlignment="1">
      <alignment horizontal="left"/>
    </xf>
    <xf numFmtId="167" fontId="7" fillId="0" borderId="9" xfId="294" applyNumberFormat="1" applyBorder="1" applyAlignment="1">
      <alignment horizontal="left"/>
    </xf>
    <xf numFmtId="165" fontId="0" fillId="0" borderId="39" xfId="0" applyNumberFormat="1" applyBorder="1"/>
    <xf numFmtId="0" fontId="0" fillId="0" borderId="24" xfId="0" applyBorder="1"/>
    <xf numFmtId="3" fontId="19" fillId="0" borderId="9" xfId="0" applyNumberFormat="1" applyFont="1" applyBorder="1" applyAlignment="1">
      <alignment horizontal="center"/>
    </xf>
    <xf numFmtId="164" fontId="19" fillId="0" borderId="9" xfId="0" applyNumberFormat="1" applyFont="1" applyBorder="1" applyAlignment="1">
      <alignment horizontal="center"/>
    </xf>
    <xf numFmtId="165" fontId="19" fillId="0" borderId="12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0" fillId="0" borderId="40" xfId="1" applyNumberFormat="1" applyFont="1" applyBorder="1"/>
    <xf numFmtId="4" fontId="0" fillId="0" borderId="39" xfId="0" applyNumberFormat="1" applyBorder="1"/>
    <xf numFmtId="4" fontId="19" fillId="0" borderId="12" xfId="0" applyNumberFormat="1" applyFont="1" applyBorder="1" applyAlignment="1">
      <alignment horizontal="center"/>
    </xf>
    <xf numFmtId="43" fontId="0" fillId="0" borderId="41" xfId="233" applyFont="1" applyBorder="1"/>
    <xf numFmtId="0" fontId="0" fillId="0" borderId="42" xfId="0" applyBorder="1" applyAlignment="1">
      <alignment horizontal="center"/>
    </xf>
    <xf numFmtId="166" fontId="0" fillId="0" borderId="43" xfId="0" applyNumberFormat="1" applyBorder="1"/>
    <xf numFmtId="3" fontId="0" fillId="0" borderId="43" xfId="0" applyNumberFormat="1" applyBorder="1"/>
    <xf numFmtId="164" fontId="0" fillId="0" borderId="43" xfId="0" applyNumberFormat="1" applyBorder="1"/>
    <xf numFmtId="165" fontId="0" fillId="0" borderId="44" xfId="0" applyNumberFormat="1" applyBorder="1"/>
    <xf numFmtId="0" fontId="0" fillId="0" borderId="42" xfId="0" applyBorder="1"/>
    <xf numFmtId="4" fontId="0" fillId="2" borderId="44" xfId="0" applyNumberFormat="1" applyFill="1" applyBorder="1"/>
    <xf numFmtId="4" fontId="6" fillId="0" borderId="0" xfId="314" applyNumberFormat="1" applyAlignment="1">
      <alignment horizontal="right"/>
    </xf>
    <xf numFmtId="4" fontId="5" fillId="0" borderId="9" xfId="334" applyNumberFormat="1" applyBorder="1" applyAlignment="1">
      <alignment horizontal="right"/>
    </xf>
    <xf numFmtId="167" fontId="5" fillId="0" borderId="9" xfId="334" applyNumberFormat="1" applyBorder="1" applyAlignment="1">
      <alignment horizontal="left"/>
    </xf>
    <xf numFmtId="167" fontId="5" fillId="2" borderId="9" xfId="334" applyNumberFormat="1" applyFill="1" applyBorder="1" applyAlignment="1">
      <alignment horizontal="left"/>
    </xf>
    <xf numFmtId="168" fontId="5" fillId="2" borderId="9" xfId="334" applyNumberFormat="1" applyFill="1" applyBorder="1" applyAlignment="1">
      <alignment horizontal="right"/>
    </xf>
    <xf numFmtId="49" fontId="5" fillId="2" borderId="9" xfId="334" applyNumberFormat="1" applyFill="1" applyBorder="1" applyAlignment="1">
      <alignment horizontal="left"/>
    </xf>
    <xf numFmtId="3" fontId="5" fillId="2" borderId="9" xfId="334" applyNumberFormat="1" applyFill="1" applyBorder="1"/>
    <xf numFmtId="169" fontId="5" fillId="2" borderId="9" xfId="334" applyNumberFormat="1" applyFill="1" applyBorder="1" applyAlignment="1">
      <alignment horizontal="right"/>
    </xf>
    <xf numFmtId="4" fontId="5" fillId="2" borderId="9" xfId="334" applyNumberFormat="1" applyFill="1" applyBorder="1" applyAlignment="1">
      <alignment horizontal="right"/>
    </xf>
    <xf numFmtId="0" fontId="5" fillId="2" borderId="9" xfId="334" applyFill="1" applyBorder="1"/>
    <xf numFmtId="43" fontId="0" fillId="34" borderId="9" xfId="233" applyFont="1" applyFill="1" applyBorder="1"/>
    <xf numFmtId="14" fontId="0" fillId="34" borderId="9" xfId="0" applyNumberFormat="1" applyFill="1" applyBorder="1"/>
    <xf numFmtId="167" fontId="4" fillId="2" borderId="9" xfId="354" applyNumberFormat="1" applyFill="1" applyBorder="1" applyAlignment="1">
      <alignment horizontal="left"/>
    </xf>
    <xf numFmtId="168" fontId="4" fillId="2" borderId="9" xfId="354" applyNumberFormat="1" applyFill="1" applyBorder="1" applyAlignment="1">
      <alignment horizontal="right"/>
    </xf>
    <xf numFmtId="49" fontId="4" fillId="2" borderId="9" xfId="354" applyNumberFormat="1" applyFill="1" applyBorder="1" applyAlignment="1">
      <alignment horizontal="left"/>
    </xf>
    <xf numFmtId="3" fontId="4" fillId="2" borderId="9" xfId="354" applyNumberFormat="1" applyFill="1" applyBorder="1"/>
    <xf numFmtId="169" fontId="4" fillId="2" borderId="9" xfId="354" applyNumberFormat="1" applyFill="1" applyBorder="1" applyAlignment="1">
      <alignment horizontal="right"/>
    </xf>
    <xf numFmtId="4" fontId="4" fillId="2" borderId="9" xfId="354" applyNumberFormat="1" applyFill="1" applyBorder="1" applyAlignment="1">
      <alignment horizontal="right"/>
    </xf>
    <xf numFmtId="0" fontId="4" fillId="2" borderId="9" xfId="354" applyFill="1" applyBorder="1"/>
    <xf numFmtId="3" fontId="2" fillId="0" borderId="9" xfId="394" applyNumberFormat="1" applyBorder="1"/>
    <xf numFmtId="4" fontId="2" fillId="0" borderId="9" xfId="394" applyNumberFormat="1" applyBorder="1" applyAlignment="1">
      <alignment horizontal="right"/>
    </xf>
    <xf numFmtId="0" fontId="2" fillId="0" borderId="9" xfId="394" applyBorder="1"/>
    <xf numFmtId="169" fontId="2" fillId="0" borderId="9" xfId="394" applyNumberFormat="1" applyBorder="1" applyAlignment="1">
      <alignment horizontal="right"/>
    </xf>
    <xf numFmtId="49" fontId="2" fillId="0" borderId="9" xfId="394" applyNumberFormat="1" applyBorder="1" applyAlignment="1">
      <alignment horizontal="left"/>
    </xf>
    <xf numFmtId="168" fontId="2" fillId="0" borderId="9" xfId="394" applyNumberFormat="1" applyBorder="1" applyAlignment="1">
      <alignment horizontal="right"/>
    </xf>
    <xf numFmtId="167" fontId="2" fillId="0" borderId="9" xfId="394" applyNumberFormat="1" applyBorder="1" applyAlignment="1">
      <alignment horizontal="left"/>
    </xf>
    <xf numFmtId="4" fontId="0" fillId="0" borderId="13" xfId="0" applyNumberFormat="1" applyBorder="1"/>
    <xf numFmtId="0" fontId="20" fillId="0" borderId="13" xfId="0" applyFont="1" applyBorder="1" applyAlignment="1">
      <alignment horizontal="center" vertical="center" wrapText="1"/>
    </xf>
    <xf numFmtId="167" fontId="2" fillId="2" borderId="9" xfId="394" applyNumberFormat="1" applyFill="1" applyBorder="1" applyAlignment="1">
      <alignment horizontal="left"/>
    </xf>
    <xf numFmtId="168" fontId="2" fillId="2" borderId="9" xfId="394" applyNumberFormat="1" applyFill="1" applyBorder="1" applyAlignment="1">
      <alignment horizontal="right"/>
    </xf>
    <xf numFmtId="49" fontId="2" fillId="2" borderId="9" xfId="394" applyNumberFormat="1" applyFill="1" applyBorder="1" applyAlignment="1">
      <alignment horizontal="left"/>
    </xf>
    <xf numFmtId="3" fontId="2" fillId="2" borderId="9" xfId="394" applyNumberFormat="1" applyFill="1" applyBorder="1"/>
    <xf numFmtId="169" fontId="2" fillId="2" borderId="9" xfId="394" applyNumberFormat="1" applyFill="1" applyBorder="1" applyAlignment="1">
      <alignment horizontal="right"/>
    </xf>
    <xf numFmtId="4" fontId="2" fillId="2" borderId="9" xfId="394" applyNumberFormat="1" applyFill="1" applyBorder="1" applyAlignment="1">
      <alignment horizontal="right"/>
    </xf>
    <xf numFmtId="0" fontId="2" fillId="2" borderId="9" xfId="394" applyFill="1" applyBorder="1"/>
    <xf numFmtId="0" fontId="1" fillId="0" borderId="9" xfId="414" applyBorder="1"/>
    <xf numFmtId="169" fontId="1" fillId="0" borderId="9" xfId="414" applyNumberFormat="1" applyBorder="1" applyAlignment="1">
      <alignment horizontal="right"/>
    </xf>
    <xf numFmtId="4" fontId="1" fillId="0" borderId="9" xfId="414" applyNumberFormat="1" applyBorder="1" applyAlignment="1">
      <alignment horizontal="right"/>
    </xf>
    <xf numFmtId="3" fontId="1" fillId="0" borderId="9" xfId="414" applyNumberFormat="1" applyBorder="1"/>
    <xf numFmtId="49" fontId="1" fillId="0" borderId="9" xfId="414" applyNumberFormat="1" applyBorder="1" applyAlignment="1">
      <alignment horizontal="left"/>
    </xf>
    <xf numFmtId="168" fontId="1" fillId="0" borderId="9" xfId="414" applyNumberFormat="1" applyBorder="1" applyAlignment="1">
      <alignment horizontal="right"/>
    </xf>
    <xf numFmtId="167" fontId="1" fillId="0" borderId="9" xfId="414" applyNumberFormat="1" applyBorder="1" applyAlignment="1">
      <alignment horizontal="left"/>
    </xf>
    <xf numFmtId="167" fontId="1" fillId="2" borderId="9" xfId="414" applyNumberFormat="1" applyFill="1" applyBorder="1" applyAlignment="1">
      <alignment horizontal="left"/>
    </xf>
    <xf numFmtId="168" fontId="1" fillId="2" borderId="9" xfId="414" applyNumberFormat="1" applyFill="1" applyBorder="1" applyAlignment="1">
      <alignment horizontal="right"/>
    </xf>
    <xf numFmtId="49" fontId="1" fillId="2" borderId="9" xfId="414" applyNumberFormat="1" applyFill="1" applyBorder="1" applyAlignment="1">
      <alignment horizontal="left"/>
    </xf>
    <xf numFmtId="3" fontId="1" fillId="2" borderId="9" xfId="414" applyNumberFormat="1" applyFill="1" applyBorder="1"/>
    <xf numFmtId="169" fontId="1" fillId="2" borderId="9" xfId="414" applyNumberFormat="1" applyFill="1" applyBorder="1" applyAlignment="1">
      <alignment horizontal="right"/>
    </xf>
    <xf numFmtId="4" fontId="1" fillId="2" borderId="9" xfId="414" applyNumberFormat="1" applyFill="1" applyBorder="1" applyAlignment="1">
      <alignment horizontal="right"/>
    </xf>
    <xf numFmtId="0" fontId="1" fillId="2" borderId="9" xfId="414" applyFill="1" applyBorder="1"/>
    <xf numFmtId="167" fontId="1" fillId="0" borderId="8" xfId="414" applyNumberFormat="1" applyBorder="1" applyAlignment="1">
      <alignment horizontal="left"/>
    </xf>
    <xf numFmtId="4" fontId="1" fillId="0" borderId="12" xfId="414" applyNumberFormat="1" applyBorder="1" applyAlignment="1">
      <alignment horizontal="right"/>
    </xf>
    <xf numFmtId="0" fontId="0" fillId="0" borderId="45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9" fillId="0" borderId="9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0" fillId="2" borderId="43" xfId="0" applyFill="1" applyBorder="1" applyAlignment="1">
      <alignment horizontal="left"/>
    </xf>
    <xf numFmtId="0" fontId="0" fillId="0" borderId="25" xfId="0" applyBorder="1" applyAlignment="1">
      <alignment horizontal="left"/>
    </xf>
  </cellXfs>
  <cellStyles count="434">
    <cellStyle name="%20 - Vurgu1" xfId="19" builtinId="30" customBuiltin="1"/>
    <cellStyle name="%20 - Vurgu1 10" xfId="212" xr:uid="{7BB31851-A466-47BA-B55C-20AE062C6523}"/>
    <cellStyle name="%20 - Vurgu1 11" xfId="236" xr:uid="{FAA69E17-002D-4295-8A77-140299C684D5}"/>
    <cellStyle name="%20 - Vurgu1 12" xfId="256" xr:uid="{F657BFF3-40E3-40EA-A892-F09440D07169}"/>
    <cellStyle name="%20 - Vurgu1 13" xfId="276" xr:uid="{75843866-6775-4049-BC08-054530DB2A26}"/>
    <cellStyle name="%20 - Vurgu1 14" xfId="296" xr:uid="{6137F200-5058-48F0-881C-CF15C36CA65A}"/>
    <cellStyle name="%20 - Vurgu1 15" xfId="316" xr:uid="{95A37364-97D4-4D4C-9F14-14BB8D2A7622}"/>
    <cellStyle name="%20 - Vurgu1 16" xfId="336" xr:uid="{13D0578A-4481-4FA9-9500-2F4BBB5FD6C2}"/>
    <cellStyle name="%20 - Vurgu1 17" xfId="356" xr:uid="{6FE1D1C1-A75E-439B-A2FB-289686221F0B}"/>
    <cellStyle name="%20 - Vurgu1 18" xfId="376" xr:uid="{9D2AC837-3991-45E8-9155-BF3DB5CFE3B5}"/>
    <cellStyle name="%20 - Vurgu1 19" xfId="396" xr:uid="{3775D2AC-04EF-4AFE-B7F9-15E66BB0E8F7}"/>
    <cellStyle name="%20 - Vurgu1 2" xfId="51" xr:uid="{FA9BD307-C38F-4352-A71A-9DDF26C02AE5}"/>
    <cellStyle name="%20 - Vurgu1 20" xfId="416" xr:uid="{9B563CA5-E4D9-4E87-A713-5AA18A32953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144CD99-01A2-4930-AF28-4B425BB87386}"/>
    <cellStyle name="%20 - Vurgu2 11" xfId="239" xr:uid="{48297DC3-A589-4155-A1AA-88A83A284030}"/>
    <cellStyle name="%20 - Vurgu2 12" xfId="259" xr:uid="{EF660773-C7ED-4BA9-910B-75223A1AE8C4}"/>
    <cellStyle name="%20 - Vurgu2 13" xfId="279" xr:uid="{D1F1C3C8-A4E3-40F1-9FBE-6235891E719D}"/>
    <cellStyle name="%20 - Vurgu2 14" xfId="299" xr:uid="{CFDE048D-2876-4FFA-A1A9-70EC8C07B613}"/>
    <cellStyle name="%20 - Vurgu2 15" xfId="319" xr:uid="{EE199ACC-22DF-451B-A1E9-D918F6D39B01}"/>
    <cellStyle name="%20 - Vurgu2 16" xfId="339" xr:uid="{61AF9F74-A12E-4497-9D8A-297F860D6731}"/>
    <cellStyle name="%20 - Vurgu2 17" xfId="359" xr:uid="{B2DEBF53-9A55-4AD8-B6A6-2AB1343E3568}"/>
    <cellStyle name="%20 - Vurgu2 18" xfId="379" xr:uid="{344E03DC-CCBC-4B26-BF50-6EDA1C486719}"/>
    <cellStyle name="%20 - Vurgu2 19" xfId="399" xr:uid="{8EA1EA6F-56AF-44CB-A394-75EBA751650F}"/>
    <cellStyle name="%20 - Vurgu2 2" xfId="54" xr:uid="{A0E515F0-F923-40DC-9602-5B58DB23AEF2}"/>
    <cellStyle name="%20 - Vurgu2 20" xfId="419" xr:uid="{F51813FE-5BE9-4040-B624-5A1A2AACD9D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901048A-4EB8-4AB9-856B-F36E0E2A3289}"/>
    <cellStyle name="%20 - Vurgu3 11" xfId="242" xr:uid="{54FF1F83-33A0-4942-8CEA-E86E84897AE7}"/>
    <cellStyle name="%20 - Vurgu3 12" xfId="262" xr:uid="{5430E95B-9BD3-4287-8F28-DBD849F9B866}"/>
    <cellStyle name="%20 - Vurgu3 13" xfId="282" xr:uid="{1F1618BA-454F-4C4B-972C-B69FFDB5CFCC}"/>
    <cellStyle name="%20 - Vurgu3 14" xfId="302" xr:uid="{CEA29AFC-D234-4F39-A6D3-99B76A27DC5F}"/>
    <cellStyle name="%20 - Vurgu3 15" xfId="322" xr:uid="{B08B678C-E9CD-433B-9904-FB037958EC1D}"/>
    <cellStyle name="%20 - Vurgu3 16" xfId="342" xr:uid="{7BDE5191-DD5C-4CFD-B337-9B5E735DA68C}"/>
    <cellStyle name="%20 - Vurgu3 17" xfId="362" xr:uid="{6F66410E-A30B-4699-9715-D4CC42F8A801}"/>
    <cellStyle name="%20 - Vurgu3 18" xfId="382" xr:uid="{36ED1969-826B-4B4B-BE39-E87D07C50342}"/>
    <cellStyle name="%20 - Vurgu3 19" xfId="402" xr:uid="{77B92D8A-B3FA-4048-925A-8FB65ACC8CD2}"/>
    <cellStyle name="%20 - Vurgu3 2" xfId="57" xr:uid="{691FB671-DDFA-4938-A8D1-4D4DA7E94351}"/>
    <cellStyle name="%20 - Vurgu3 20" xfId="422" xr:uid="{4AFCA1B2-D285-4AB9-9E6E-C01CD153912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6866A93-ADCD-40EF-BC7D-20024ABB2DF0}"/>
    <cellStyle name="%20 - Vurgu4 11" xfId="245" xr:uid="{82117E4C-EC51-40A6-9788-4807B2C88790}"/>
    <cellStyle name="%20 - Vurgu4 12" xfId="265" xr:uid="{00E4B99E-2CD7-401B-8BB4-54D9B45144B7}"/>
    <cellStyle name="%20 - Vurgu4 13" xfId="285" xr:uid="{E37DCB32-7F5C-439F-AB2E-ADE9D556F204}"/>
    <cellStyle name="%20 - Vurgu4 14" xfId="305" xr:uid="{F0CDE44B-50E9-4DA6-827D-5A2F18BF1677}"/>
    <cellStyle name="%20 - Vurgu4 15" xfId="325" xr:uid="{74B622DB-571A-46A6-BFFE-40CE1EE2369D}"/>
    <cellStyle name="%20 - Vurgu4 16" xfId="345" xr:uid="{7B972A72-FE86-4381-9353-2801C914FA24}"/>
    <cellStyle name="%20 - Vurgu4 17" xfId="365" xr:uid="{C7525445-8550-417A-9F87-71CAE9D439B4}"/>
    <cellStyle name="%20 - Vurgu4 18" xfId="385" xr:uid="{D1B07E98-9869-4A07-945A-47C093CEF9F9}"/>
    <cellStyle name="%20 - Vurgu4 19" xfId="405" xr:uid="{9A3E55C0-70AD-4A0D-9972-FF7AE8EE072F}"/>
    <cellStyle name="%20 - Vurgu4 2" xfId="60" xr:uid="{4DA5BD79-6725-41DB-802C-87D563C283B3}"/>
    <cellStyle name="%20 - Vurgu4 20" xfId="425" xr:uid="{A618439D-6875-4AE4-8202-9C3E4385A10F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4F87BDF-1AF5-4CAE-93F3-5FBE553C1C90}"/>
    <cellStyle name="%20 - Vurgu5 11" xfId="248" xr:uid="{709E1E6B-7E33-4E18-AABF-CA30356A1B0E}"/>
    <cellStyle name="%20 - Vurgu5 12" xfId="268" xr:uid="{C60FAD1F-0144-4AF7-B492-01BD8FC34BEF}"/>
    <cellStyle name="%20 - Vurgu5 13" xfId="288" xr:uid="{9E657A55-FEA8-44CA-AA2F-6144BDEE120A}"/>
    <cellStyle name="%20 - Vurgu5 14" xfId="308" xr:uid="{6F52AC71-B100-476D-A528-C4D71B3C4F26}"/>
    <cellStyle name="%20 - Vurgu5 15" xfId="328" xr:uid="{8B2B70F9-BBFF-448A-9F07-088F092DB20B}"/>
    <cellStyle name="%20 - Vurgu5 16" xfId="348" xr:uid="{DBD73F22-015C-455B-9E36-7449232D7F4F}"/>
    <cellStyle name="%20 - Vurgu5 17" xfId="368" xr:uid="{E3791620-F82A-4F2A-9925-D2F53302C279}"/>
    <cellStyle name="%20 - Vurgu5 18" xfId="388" xr:uid="{530EB9F8-4C88-4E58-8137-6BC93CA92D75}"/>
    <cellStyle name="%20 - Vurgu5 19" xfId="408" xr:uid="{60A4C394-37A6-48A4-8B1E-5261258B6753}"/>
    <cellStyle name="%20 - Vurgu5 2" xfId="63" xr:uid="{DAEA4849-537D-463D-9085-C490FD5D2253}"/>
    <cellStyle name="%20 - Vurgu5 20" xfId="428" xr:uid="{8A415FCC-9085-47E4-9A9F-65BC5AD62FD4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DBBEDAF-7FC2-4973-9003-25CAF6A4A2E3}"/>
    <cellStyle name="%20 - Vurgu6 11" xfId="251" xr:uid="{7ABFBD83-1912-4919-88BF-BF74265E68F3}"/>
    <cellStyle name="%20 - Vurgu6 12" xfId="271" xr:uid="{0AA22A68-60FA-4FBA-ACD3-643470BA17E0}"/>
    <cellStyle name="%20 - Vurgu6 13" xfId="291" xr:uid="{BA828646-2582-4B66-B90D-BA022743C24D}"/>
    <cellStyle name="%20 - Vurgu6 14" xfId="311" xr:uid="{02FBFF09-E9BE-4647-BA98-F11E4FD675CC}"/>
    <cellStyle name="%20 - Vurgu6 15" xfId="331" xr:uid="{792761C6-7887-417E-9137-3A55762BD33A}"/>
    <cellStyle name="%20 - Vurgu6 16" xfId="351" xr:uid="{68D1D9D7-9180-4DD4-B41A-67AC0C234FCE}"/>
    <cellStyle name="%20 - Vurgu6 17" xfId="371" xr:uid="{8AD7A407-5432-4373-A52E-A194EFCBCF64}"/>
    <cellStyle name="%20 - Vurgu6 18" xfId="391" xr:uid="{E8D6DE5B-BD62-46B1-984B-74416736FF8E}"/>
    <cellStyle name="%20 - Vurgu6 19" xfId="411" xr:uid="{2C697A69-6821-47CF-8110-5FE5381781EA}"/>
    <cellStyle name="%20 - Vurgu6 2" xfId="66" xr:uid="{F164CD72-381D-4EB4-A7E8-2F4A069F4FF0}"/>
    <cellStyle name="%20 - Vurgu6 20" xfId="431" xr:uid="{14359B23-6597-4EF4-BE94-72B6373E9502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2898086-E362-49D8-9272-FE2349356CB5}"/>
    <cellStyle name="%40 - Vurgu1 11" xfId="237" xr:uid="{F9D81122-1BAA-4B55-ACB3-AD282B093A4B}"/>
    <cellStyle name="%40 - Vurgu1 12" xfId="257" xr:uid="{94A4F75E-E629-45B7-A1A8-6377C3FC1505}"/>
    <cellStyle name="%40 - Vurgu1 13" xfId="277" xr:uid="{F5FB9EE1-7FB7-42E8-A273-44A2A3C33826}"/>
    <cellStyle name="%40 - Vurgu1 14" xfId="297" xr:uid="{A9F6400C-D210-4AFB-B6F6-A2E7D6BB3A4F}"/>
    <cellStyle name="%40 - Vurgu1 15" xfId="317" xr:uid="{E0CC97D6-F490-4718-AC2F-A57CA4D5F946}"/>
    <cellStyle name="%40 - Vurgu1 16" xfId="337" xr:uid="{7B543B4D-67B9-492C-80C8-85CD2BD65B3E}"/>
    <cellStyle name="%40 - Vurgu1 17" xfId="357" xr:uid="{8A00F155-86FF-4EBC-B174-D51B361465C4}"/>
    <cellStyle name="%40 - Vurgu1 18" xfId="377" xr:uid="{6681F46B-F9D1-4002-A395-C76A540D83B0}"/>
    <cellStyle name="%40 - Vurgu1 19" xfId="397" xr:uid="{8303504D-29DC-4FF3-BA42-089951B5BF6E}"/>
    <cellStyle name="%40 - Vurgu1 2" xfId="52" xr:uid="{64BC691D-7CA9-4D5C-A5C2-983635AAA1A4}"/>
    <cellStyle name="%40 - Vurgu1 20" xfId="417" xr:uid="{2CC551E4-5FF6-4A80-AB4A-7A9DC7CCC0C6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1DC4D96-2991-47FA-9A96-2C00243E8C55}"/>
    <cellStyle name="%40 - Vurgu2 11" xfId="240" xr:uid="{59829D04-B221-448A-95BE-878C10EA284B}"/>
    <cellStyle name="%40 - Vurgu2 12" xfId="260" xr:uid="{1E9E9024-4396-4BEF-82D9-DAA2E980D744}"/>
    <cellStyle name="%40 - Vurgu2 13" xfId="280" xr:uid="{BA1D293B-BABA-4DED-984A-F63A7278F725}"/>
    <cellStyle name="%40 - Vurgu2 14" xfId="300" xr:uid="{05080133-F128-4AE8-87E5-991FDDBAF2F1}"/>
    <cellStyle name="%40 - Vurgu2 15" xfId="320" xr:uid="{63354F37-309D-4D4C-B462-1C9ACD6B43F8}"/>
    <cellStyle name="%40 - Vurgu2 16" xfId="340" xr:uid="{16A80505-B0C3-45F4-9A31-DBCBCD2A6E7A}"/>
    <cellStyle name="%40 - Vurgu2 17" xfId="360" xr:uid="{A7A7C238-93AB-4F31-87D5-29C3429C8760}"/>
    <cellStyle name="%40 - Vurgu2 18" xfId="380" xr:uid="{D96EB196-9196-4FCC-86C8-40D9192E7C81}"/>
    <cellStyle name="%40 - Vurgu2 19" xfId="400" xr:uid="{5113CE0B-8919-43CB-94C8-40C9FE590E27}"/>
    <cellStyle name="%40 - Vurgu2 2" xfId="55" xr:uid="{BAD09826-DC3E-4C68-82C5-3FCB359EC1AA}"/>
    <cellStyle name="%40 - Vurgu2 20" xfId="420" xr:uid="{576C4A83-ED3F-484B-8C5A-9234AE2DFDE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8F60874-FFF2-43E6-91AF-AE617D5F1805}"/>
    <cellStyle name="%40 - Vurgu3 11" xfId="243" xr:uid="{B0048A75-B1A8-4087-8A89-EB74A64D3BAE}"/>
    <cellStyle name="%40 - Vurgu3 12" xfId="263" xr:uid="{9A6B7BD6-EA86-40F1-B582-3FAEE935677F}"/>
    <cellStyle name="%40 - Vurgu3 13" xfId="283" xr:uid="{B103725C-7E07-4CE4-8D27-884D81E32426}"/>
    <cellStyle name="%40 - Vurgu3 14" xfId="303" xr:uid="{FC95E659-FC54-4636-AA34-3E33AB457D67}"/>
    <cellStyle name="%40 - Vurgu3 15" xfId="323" xr:uid="{AFB999E1-785C-4A8A-9D19-023EEF38F997}"/>
    <cellStyle name="%40 - Vurgu3 16" xfId="343" xr:uid="{D4A207CD-29EE-461D-82D3-B89BC2A1E5FE}"/>
    <cellStyle name="%40 - Vurgu3 17" xfId="363" xr:uid="{DD92515C-EB4D-4E2E-BF4B-D65A24D66DEF}"/>
    <cellStyle name="%40 - Vurgu3 18" xfId="383" xr:uid="{8F944984-9A64-4004-A58A-84F67D77AB17}"/>
    <cellStyle name="%40 - Vurgu3 19" xfId="403" xr:uid="{65B2DFAA-211F-41D9-AEF2-CA37E049633F}"/>
    <cellStyle name="%40 - Vurgu3 2" xfId="58" xr:uid="{95435DF5-18B9-4571-9947-BA7AF8057E1F}"/>
    <cellStyle name="%40 - Vurgu3 20" xfId="423" xr:uid="{7E4F89B3-8217-47AA-929D-44C0CDB49892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1F51D3C-3019-413E-995C-B28CFC17892E}"/>
    <cellStyle name="%40 - Vurgu4 11" xfId="246" xr:uid="{53E4E3DB-D0BA-4E1E-8812-42B707DB8AF5}"/>
    <cellStyle name="%40 - Vurgu4 12" xfId="266" xr:uid="{DBE30497-1088-42D1-AF1B-899CC7F9A57E}"/>
    <cellStyle name="%40 - Vurgu4 13" xfId="286" xr:uid="{07D38D63-D675-4AC0-9945-A919C58439D1}"/>
    <cellStyle name="%40 - Vurgu4 14" xfId="306" xr:uid="{8A2E4512-9491-40A0-95F5-24960828D4C7}"/>
    <cellStyle name="%40 - Vurgu4 15" xfId="326" xr:uid="{480F73B9-0967-4F8D-9ACC-E045278236A5}"/>
    <cellStyle name="%40 - Vurgu4 16" xfId="346" xr:uid="{CFF37EDC-BFD9-42C6-965F-BA413D96CBF5}"/>
    <cellStyle name="%40 - Vurgu4 17" xfId="366" xr:uid="{344C6B37-C094-429C-8926-686D94B1FF3D}"/>
    <cellStyle name="%40 - Vurgu4 18" xfId="386" xr:uid="{5DF7D4C3-F9B6-4B9A-8EDF-A0F1CF265C82}"/>
    <cellStyle name="%40 - Vurgu4 19" xfId="406" xr:uid="{001E3FA5-5376-4C4C-9448-02A8C0D11ECC}"/>
    <cellStyle name="%40 - Vurgu4 2" xfId="61" xr:uid="{B4CC6821-4BD9-40E6-BA9D-F5338D6E245B}"/>
    <cellStyle name="%40 - Vurgu4 20" xfId="426" xr:uid="{5800A4B2-6199-4B90-BB41-42E1E526CC39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46AB6ED-B175-476F-84C0-E2E73116218A}"/>
    <cellStyle name="%40 - Vurgu5 11" xfId="249" xr:uid="{E172C9F4-B58E-4ACB-92CD-4B8B821A3E62}"/>
    <cellStyle name="%40 - Vurgu5 12" xfId="269" xr:uid="{998D5AFE-697D-44CA-8D68-C72C1C83626B}"/>
    <cellStyle name="%40 - Vurgu5 13" xfId="289" xr:uid="{FAF90F40-2385-41C8-88C8-6B9239F389CF}"/>
    <cellStyle name="%40 - Vurgu5 14" xfId="309" xr:uid="{E998E928-7F71-4D8E-A25D-B08973F8AC32}"/>
    <cellStyle name="%40 - Vurgu5 15" xfId="329" xr:uid="{131D4944-EBDA-4341-9B97-63457A10AA8F}"/>
    <cellStyle name="%40 - Vurgu5 16" xfId="349" xr:uid="{AB96F9FA-3233-4669-A3FE-3FB0FF675189}"/>
    <cellStyle name="%40 - Vurgu5 17" xfId="369" xr:uid="{A5F9B1CA-BAF5-4C20-8954-4C61AF6C8AE3}"/>
    <cellStyle name="%40 - Vurgu5 18" xfId="389" xr:uid="{9C7AF0F8-273B-45DF-B5F6-DD7AA2F24D31}"/>
    <cellStyle name="%40 - Vurgu5 19" xfId="409" xr:uid="{90212354-63A9-4395-A3D7-327E23DD0F73}"/>
    <cellStyle name="%40 - Vurgu5 2" xfId="64" xr:uid="{0CF6928B-1597-4F7A-87EC-3CC6CAD9187F}"/>
    <cellStyle name="%40 - Vurgu5 20" xfId="429" xr:uid="{1DDE49C9-DA7D-4C0F-9121-F0A397547627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A306585-C186-4F0B-912F-FEF3ED23789D}"/>
    <cellStyle name="%40 - Vurgu6 11" xfId="252" xr:uid="{6C61B716-15FC-4E2F-B997-D05858F26793}"/>
    <cellStyle name="%40 - Vurgu6 12" xfId="272" xr:uid="{9121D408-8EE3-4240-ACE8-6A26FD8F93EB}"/>
    <cellStyle name="%40 - Vurgu6 13" xfId="292" xr:uid="{28A45574-CFA3-4AB1-B6EB-16A175FF755A}"/>
    <cellStyle name="%40 - Vurgu6 14" xfId="312" xr:uid="{487CDFF3-835D-488D-9A00-884817833E0E}"/>
    <cellStyle name="%40 - Vurgu6 15" xfId="332" xr:uid="{65817880-35A3-4572-9066-57C33BC49357}"/>
    <cellStyle name="%40 - Vurgu6 16" xfId="352" xr:uid="{DA7A48EC-C353-47D3-A8E0-D4D58A305BC1}"/>
    <cellStyle name="%40 - Vurgu6 17" xfId="372" xr:uid="{BCCFAAF4-0FC3-4871-8A78-51F1CA008C79}"/>
    <cellStyle name="%40 - Vurgu6 18" xfId="392" xr:uid="{6A995BF6-6A40-46F5-99AD-3DA54F091760}"/>
    <cellStyle name="%40 - Vurgu6 19" xfId="412" xr:uid="{57FAD467-E06E-49C8-812C-0A0ED9405F75}"/>
    <cellStyle name="%40 - Vurgu6 2" xfId="67" xr:uid="{D33428DB-F8DF-453C-A164-91BD41BB6199}"/>
    <cellStyle name="%40 - Vurgu6 20" xfId="432" xr:uid="{CA2CCB7A-1192-43CB-BEC9-78C2A53FE09D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3BEDA9A-AECD-4C8C-B260-A2EC81F11210}"/>
    <cellStyle name="%60 - Vurgu1 11" xfId="238" xr:uid="{4CEFE91A-F442-46FC-900D-444666DF3EA4}"/>
    <cellStyle name="%60 - Vurgu1 12" xfId="258" xr:uid="{6BD85F66-E88A-4856-9114-605D2F6A17C2}"/>
    <cellStyle name="%60 - Vurgu1 13" xfId="278" xr:uid="{95AAA625-8598-449C-BC2A-631D28D7F01F}"/>
    <cellStyle name="%60 - Vurgu1 14" xfId="298" xr:uid="{A5056165-6DFE-4FD7-985C-239C816A4F99}"/>
    <cellStyle name="%60 - Vurgu1 15" xfId="318" xr:uid="{B63951D3-527C-4B3E-8534-7D48F528D7E4}"/>
    <cellStyle name="%60 - Vurgu1 16" xfId="338" xr:uid="{F65A66BE-50B5-4502-B725-2A77A925FDE9}"/>
    <cellStyle name="%60 - Vurgu1 17" xfId="358" xr:uid="{0DC15E6F-D70D-4E27-8E1A-C53AE8A11658}"/>
    <cellStyle name="%60 - Vurgu1 18" xfId="378" xr:uid="{05512D99-6578-431D-B38F-7E3356B50EAA}"/>
    <cellStyle name="%60 - Vurgu1 19" xfId="398" xr:uid="{1484EC7B-0E96-4AE3-9883-1A076FA06D5F}"/>
    <cellStyle name="%60 - Vurgu1 2" xfId="53" xr:uid="{A749DB15-62DB-49E4-8565-FD270D07D99A}"/>
    <cellStyle name="%60 - Vurgu1 20" xfId="418" xr:uid="{AFE846BD-DC79-4662-B2E5-7AC9BB968D25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7946545-0A57-47CB-8A88-4D818BCD521F}"/>
    <cellStyle name="%60 - Vurgu2 11" xfId="241" xr:uid="{BA8B9DA8-EEC3-43FB-BB2D-80695F01126F}"/>
    <cellStyle name="%60 - Vurgu2 12" xfId="261" xr:uid="{C5B62A6D-FF5D-4C36-9F9C-E07DF4AFB425}"/>
    <cellStyle name="%60 - Vurgu2 13" xfId="281" xr:uid="{1A904FA6-2630-402A-ABD3-6EF9CBB43FDC}"/>
    <cellStyle name="%60 - Vurgu2 14" xfId="301" xr:uid="{694597F7-3751-4518-ADF5-45B4E5C81465}"/>
    <cellStyle name="%60 - Vurgu2 15" xfId="321" xr:uid="{0DD7B079-C021-4B35-AEBB-811D60AA037E}"/>
    <cellStyle name="%60 - Vurgu2 16" xfId="341" xr:uid="{FF7B3771-E83F-495E-B87A-E91572D3E77B}"/>
    <cellStyle name="%60 - Vurgu2 17" xfId="361" xr:uid="{BD11FDCE-3AC0-4F1E-9BEE-5D651858253B}"/>
    <cellStyle name="%60 - Vurgu2 18" xfId="381" xr:uid="{95C69C57-4E24-4AC9-A1BE-96B761A141F2}"/>
    <cellStyle name="%60 - Vurgu2 19" xfId="401" xr:uid="{9E5F162A-EC1C-4313-8016-FFD86557100D}"/>
    <cellStyle name="%60 - Vurgu2 2" xfId="56" xr:uid="{5AE70364-B940-481A-AF06-E19BBE068921}"/>
    <cellStyle name="%60 - Vurgu2 20" xfId="421" xr:uid="{A4890C15-AEBC-42AD-97CE-7FD240CDD404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BBE64B0-F68F-4562-8F2B-914CE41F1E35}"/>
    <cellStyle name="%60 - Vurgu3 11" xfId="244" xr:uid="{C09098A6-4FB1-485D-B5F2-EDA77E68FC3C}"/>
    <cellStyle name="%60 - Vurgu3 12" xfId="264" xr:uid="{9ECD0C31-6B9C-4AB8-9AB4-333C216C59AB}"/>
    <cellStyle name="%60 - Vurgu3 13" xfId="284" xr:uid="{F0AEB719-8AA9-455F-9EDB-3CA574C51340}"/>
    <cellStyle name="%60 - Vurgu3 14" xfId="304" xr:uid="{AAE6AE81-EFCA-40A5-8032-7B5022A51499}"/>
    <cellStyle name="%60 - Vurgu3 15" xfId="324" xr:uid="{068C1C50-5577-49F2-ABAA-581147992085}"/>
    <cellStyle name="%60 - Vurgu3 16" xfId="344" xr:uid="{8A3196F1-B752-4E78-B17F-D867A0305EBC}"/>
    <cellStyle name="%60 - Vurgu3 17" xfId="364" xr:uid="{3E51CB8B-DF6F-43C2-A059-64F59477F249}"/>
    <cellStyle name="%60 - Vurgu3 18" xfId="384" xr:uid="{7C359F2F-6C4F-42DE-8885-EB1EF0A6E0B7}"/>
    <cellStyle name="%60 - Vurgu3 19" xfId="404" xr:uid="{EE3AC9C7-1E27-480B-AB8D-78B8A56E6920}"/>
    <cellStyle name="%60 - Vurgu3 2" xfId="59" xr:uid="{9B116997-CCBC-4172-9BC6-2CDA1983F8EC}"/>
    <cellStyle name="%60 - Vurgu3 20" xfId="424" xr:uid="{4D91CB69-56B1-4FE3-A4D6-2A4A1074A068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B063388-C2AD-4D28-92A3-B1B1BEC58C77}"/>
    <cellStyle name="%60 - Vurgu4 11" xfId="247" xr:uid="{B805C746-34C8-4E16-90F0-D524550C4BBB}"/>
    <cellStyle name="%60 - Vurgu4 12" xfId="267" xr:uid="{7DDEDF20-68DB-445D-8723-461549D1F95D}"/>
    <cellStyle name="%60 - Vurgu4 13" xfId="287" xr:uid="{604F3537-BF89-4179-9CAC-F5D69AA3AF6C}"/>
    <cellStyle name="%60 - Vurgu4 14" xfId="307" xr:uid="{24F0EBF9-59B4-4A3B-8C16-A64186FEB1BF}"/>
    <cellStyle name="%60 - Vurgu4 15" xfId="327" xr:uid="{CE9A69D4-C904-4695-A0B0-B19E4BE1D72C}"/>
    <cellStyle name="%60 - Vurgu4 16" xfId="347" xr:uid="{268ABD7D-62F3-4CE8-89D8-0A93A978EF49}"/>
    <cellStyle name="%60 - Vurgu4 17" xfId="367" xr:uid="{808224F7-C46F-4FFD-89A7-00D7617AF94A}"/>
    <cellStyle name="%60 - Vurgu4 18" xfId="387" xr:uid="{766F95E2-20D0-44D5-8397-C4EA6F77E7A9}"/>
    <cellStyle name="%60 - Vurgu4 19" xfId="407" xr:uid="{89369B32-9F73-449D-925B-2E9C422488CB}"/>
    <cellStyle name="%60 - Vurgu4 2" xfId="62" xr:uid="{D4A79C3F-41E1-49A3-9E2B-B04FC460EA80}"/>
    <cellStyle name="%60 - Vurgu4 20" xfId="427" xr:uid="{AF9E65B7-8446-472A-981F-677241B1621C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26CC3576-B3E6-4031-8989-1E732A010335}"/>
    <cellStyle name="%60 - Vurgu5 11" xfId="250" xr:uid="{B96188C2-EF16-4B46-817F-EBDAB141A519}"/>
    <cellStyle name="%60 - Vurgu5 12" xfId="270" xr:uid="{E95AB573-E421-47E8-A8DE-96EEAF7AEFAA}"/>
    <cellStyle name="%60 - Vurgu5 13" xfId="290" xr:uid="{C17E1921-EDAC-4927-8902-5A7C0231DC04}"/>
    <cellStyle name="%60 - Vurgu5 14" xfId="310" xr:uid="{F194BA4F-A46E-4288-A5E5-DF3687634D12}"/>
    <cellStyle name="%60 - Vurgu5 15" xfId="330" xr:uid="{F4F71EF2-D49A-4D58-9226-3D4413A28635}"/>
    <cellStyle name="%60 - Vurgu5 16" xfId="350" xr:uid="{C51C7C4D-5C48-4F91-99E4-2E967223DDEA}"/>
    <cellStyle name="%60 - Vurgu5 17" xfId="370" xr:uid="{FC8775D7-FBB3-4BE6-9EF6-74DD16C922B9}"/>
    <cellStyle name="%60 - Vurgu5 18" xfId="390" xr:uid="{EDB813F4-ED48-46CA-94B2-09C37618F6F3}"/>
    <cellStyle name="%60 - Vurgu5 19" xfId="410" xr:uid="{828BF34A-91E9-4926-90E0-F30E204E97A6}"/>
    <cellStyle name="%60 - Vurgu5 2" xfId="65" xr:uid="{AEBDEF08-873D-4259-999F-5FCA63B9CDE5}"/>
    <cellStyle name="%60 - Vurgu5 20" xfId="430" xr:uid="{BF39D7EE-0957-408C-9479-21C2503FC5E1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9198975-58BB-44CF-BF92-7B96FB9A604C}"/>
    <cellStyle name="%60 - Vurgu6 11" xfId="253" xr:uid="{BC79D759-DEF8-4DDF-9049-3C2D76B70FD0}"/>
    <cellStyle name="%60 - Vurgu6 12" xfId="273" xr:uid="{ACBDE11C-87CE-419D-BBE7-3ECFAC229D7E}"/>
    <cellStyle name="%60 - Vurgu6 13" xfId="293" xr:uid="{D2132216-557F-4949-B794-54241C1BB09A}"/>
    <cellStyle name="%60 - Vurgu6 14" xfId="313" xr:uid="{C8A9D85A-0F61-440D-8E0C-D47FF5E033E2}"/>
    <cellStyle name="%60 - Vurgu6 15" xfId="333" xr:uid="{2483D659-0435-4B2A-9637-F510AEB6876A}"/>
    <cellStyle name="%60 - Vurgu6 16" xfId="353" xr:uid="{8FA712FB-6196-4CA7-9761-3F84072BD23B}"/>
    <cellStyle name="%60 - Vurgu6 17" xfId="373" xr:uid="{A51562C7-75C8-4F70-9262-40AD775232BA}"/>
    <cellStyle name="%60 - Vurgu6 18" xfId="393" xr:uid="{54391DD4-0070-42EB-AE12-E96077FD6E58}"/>
    <cellStyle name="%60 - Vurgu6 19" xfId="413" xr:uid="{6A7F806F-0772-4CC1-B75D-B1FF6CD91439}"/>
    <cellStyle name="%60 - Vurgu6 2" xfId="68" xr:uid="{59D4DD83-86F1-441F-B076-9E66181B13D6}"/>
    <cellStyle name="%60 - Vurgu6 20" xfId="433" xr:uid="{6127B61D-FCFB-4CD7-AE99-BC7758F71B29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FEF0320-F632-4B39-8105-9B3FDBE1F77D}"/>
    <cellStyle name="Normal 16" xfId="234" xr:uid="{51136188-4DAC-44C3-B77B-B95EF36ACEEA}"/>
    <cellStyle name="Normal 17" xfId="230" xr:uid="{7B1B94A6-76A9-45AC-B829-90AEE5460BD5}"/>
    <cellStyle name="Normal 18" xfId="254" xr:uid="{0BC53A8D-7F48-46C7-B7AA-CD9E3426CE24}"/>
    <cellStyle name="Normal 19" xfId="274" xr:uid="{A3399166-BBEB-4FF6-84A8-6A5C50018BF3}"/>
    <cellStyle name="Normal 2" xfId="47" xr:uid="{5AA281CE-7654-48E3-B4A7-93E3DD1EC944}"/>
    <cellStyle name="Normal 20" xfId="294" xr:uid="{A9AE1E9A-2026-4745-8D2F-29D93E59A1A0}"/>
    <cellStyle name="Normal 21" xfId="314" xr:uid="{4C77DD15-7D09-40DA-8816-9F71DBC58FF9}"/>
    <cellStyle name="Normal 22" xfId="232" xr:uid="{E2ED716D-7AAC-4B67-AA3C-E94AE1E53DB4}"/>
    <cellStyle name="Normal 23" xfId="231" xr:uid="{2F4E86DB-2D6B-4353-93C1-3E34BE8569CD}"/>
    <cellStyle name="Normal 24" xfId="334" xr:uid="{F33F8EDF-F0BA-4DD4-87C0-86C5C466A5E0}"/>
    <cellStyle name="Normal 25" xfId="354" xr:uid="{BB3683A5-E694-42A8-80CA-F539469D1378}"/>
    <cellStyle name="Normal 26" xfId="374" xr:uid="{45F40968-2F07-4078-B953-04C1E6F04F69}"/>
    <cellStyle name="Normal 27" xfId="394" xr:uid="{48BD5F95-AF44-48A3-B95C-A6982064BEF8}"/>
    <cellStyle name="Normal 28" xfId="414" xr:uid="{8C05A053-9E02-4FF2-A937-CD6E9DBCF1E9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CB353C6-CB9D-4069-87E0-6729C4C20B9D}"/>
    <cellStyle name="Not 13" xfId="235" xr:uid="{95B3BF5F-6412-46E4-B104-6CC1900F22A6}"/>
    <cellStyle name="Not 14" xfId="255" xr:uid="{FF95BDAD-B457-40BB-BE98-D1F56825056E}"/>
    <cellStyle name="Not 15" xfId="275" xr:uid="{43BC3734-DD70-47F2-BF62-3ACEE1B9293B}"/>
    <cellStyle name="Not 16" xfId="295" xr:uid="{C1EB8CEC-8FDC-4F11-AA54-B07335A07414}"/>
    <cellStyle name="Not 17" xfId="315" xr:uid="{18014373-71FC-4381-8BED-A12AA70173A6}"/>
    <cellStyle name="Not 18" xfId="335" xr:uid="{FEE57EF0-94A3-4AFC-8750-8794A3F90DA7}"/>
    <cellStyle name="Not 19" xfId="355" xr:uid="{6CB7F460-8360-407C-B505-C484B87EF2FD}"/>
    <cellStyle name="Not 2" xfId="48" xr:uid="{C4E66159-CDE1-4209-9E3F-CD196C5357D9}"/>
    <cellStyle name="Not 20" xfId="375" xr:uid="{13AD06A2-A907-41F3-9B26-0CEBDAEE7E5C}"/>
    <cellStyle name="Not 21" xfId="395" xr:uid="{A3F934BD-C9C7-4EE5-84FA-0CFB30EF71D5}"/>
    <cellStyle name="Not 22" xfId="415" xr:uid="{D6CD623B-B4E5-41F4-A52F-883E55CDFEDE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2252382</xdr:colOff>
      <xdr:row>2</xdr:row>
      <xdr:rowOff>100853</xdr:rowOff>
    </xdr:from>
    <xdr:to>
      <xdr:col>27</xdr:col>
      <xdr:colOff>145676</xdr:colOff>
      <xdr:row>2</xdr:row>
      <xdr:rowOff>100853</xdr:rowOff>
    </xdr:to>
    <xdr:cxnSp macro="">
      <xdr:nvCxnSpPr>
        <xdr:cNvPr id="2" name="Düz Ok Bağlayıcısı 1">
          <a:extLst>
            <a:ext uri="{FF2B5EF4-FFF2-40B4-BE49-F238E27FC236}">
              <a16:creationId xmlns:a16="http://schemas.microsoft.com/office/drawing/2014/main" id="{831BE8FA-EE33-46EC-AC2A-3A983B5A6366}"/>
            </a:ext>
          </a:extLst>
        </xdr:cNvPr>
        <xdr:cNvCxnSpPr/>
      </xdr:nvCxnSpPr>
      <xdr:spPr>
        <a:xfrm>
          <a:off x="14511057" y="2491628"/>
          <a:ext cx="298916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4.140625" customWidth="1"/>
    <col min="2" max="2" width="12" bestFit="1" customWidth="1"/>
    <col min="3" max="3" width="9.71093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39.28515625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45625</v>
      </c>
      <c r="Q3" s="59" t="s">
        <v>38</v>
      </c>
      <c r="R3" s="58">
        <v>45670</v>
      </c>
      <c r="S3" s="59" t="s">
        <v>39</v>
      </c>
      <c r="T3" s="60">
        <v>1258</v>
      </c>
      <c r="U3" s="59" t="s">
        <v>40</v>
      </c>
      <c r="V3" s="59" t="s">
        <v>41</v>
      </c>
      <c r="W3" s="61">
        <v>535</v>
      </c>
      <c r="X3" s="61" t="s">
        <v>42</v>
      </c>
      <c r="Y3" s="62">
        <v>770</v>
      </c>
      <c r="Z3" s="63">
        <v>411950</v>
      </c>
      <c r="AA3" s="64"/>
      <c r="AB3" s="63">
        <v>411950</v>
      </c>
    </row>
    <row r="4" spans="2:29" x14ac:dyDescent="0.25">
      <c r="B4" s="7">
        <v>45627</v>
      </c>
      <c r="C4" s="8">
        <v>2621</v>
      </c>
      <c r="D4" s="9"/>
      <c r="E4" s="10">
        <v>14.5</v>
      </c>
      <c r="F4" s="40">
        <f>E4*C4</f>
        <v>38004.5</v>
      </c>
      <c r="G4" s="12"/>
      <c r="H4" s="13" t="s">
        <v>6</v>
      </c>
      <c r="I4" s="14">
        <v>0.01</v>
      </c>
      <c r="J4" s="15"/>
      <c r="P4" s="74">
        <v>45650</v>
      </c>
      <c r="Q4" s="75" t="s">
        <v>43</v>
      </c>
      <c r="R4" s="74">
        <v>45680</v>
      </c>
      <c r="S4" s="75" t="s">
        <v>44</v>
      </c>
      <c r="T4" s="76">
        <v>392</v>
      </c>
      <c r="U4" s="75" t="s">
        <v>40</v>
      </c>
      <c r="V4" s="75" t="s">
        <v>45</v>
      </c>
      <c r="W4" s="77">
        <v>94</v>
      </c>
      <c r="X4" s="75" t="s">
        <v>42</v>
      </c>
      <c r="Y4" s="78">
        <v>505.31914</v>
      </c>
      <c r="Z4" s="79">
        <v>47500</v>
      </c>
      <c r="AA4" s="80"/>
      <c r="AB4" s="79">
        <v>47500</v>
      </c>
    </row>
    <row r="5" spans="2:29" x14ac:dyDescent="0.25">
      <c r="B5" s="7">
        <v>45628</v>
      </c>
      <c r="C5" s="8">
        <v>2612</v>
      </c>
      <c r="D5" s="9"/>
      <c r="E5" s="10">
        <v>14.5</v>
      </c>
      <c r="F5" s="40">
        <f t="shared" ref="F5:F34" si="0">E5*C5</f>
        <v>37874</v>
      </c>
      <c r="G5" s="12"/>
      <c r="H5" s="13" t="s">
        <v>7</v>
      </c>
      <c r="I5" s="14">
        <v>1E-3</v>
      </c>
      <c r="J5" s="15"/>
      <c r="P5" s="65"/>
      <c r="Q5" s="65"/>
      <c r="R5" s="65"/>
      <c r="S5" s="65"/>
      <c r="T5" s="65"/>
      <c r="U5" s="65"/>
      <c r="V5" s="65" t="s">
        <v>46</v>
      </c>
      <c r="W5" s="65"/>
      <c r="X5" s="65"/>
      <c r="Y5" s="65"/>
      <c r="Z5" s="65"/>
      <c r="AA5" s="65"/>
      <c r="AB5" s="66">
        <v>-459450</v>
      </c>
    </row>
    <row r="6" spans="2:29" x14ac:dyDescent="0.25">
      <c r="B6" s="7">
        <v>45629</v>
      </c>
      <c r="C6" s="8">
        <v>2696</v>
      </c>
      <c r="D6" s="9"/>
      <c r="E6" s="10">
        <v>14.5</v>
      </c>
      <c r="F6" s="40">
        <f t="shared" si="0"/>
        <v>39092</v>
      </c>
      <c r="G6" s="12"/>
      <c r="H6" s="13" t="s">
        <v>8</v>
      </c>
      <c r="I6" s="14"/>
      <c r="J6" s="15"/>
      <c r="P6" s="84">
        <v>45652</v>
      </c>
      <c r="Q6" s="85" t="s">
        <v>38</v>
      </c>
      <c r="R6" s="84">
        <v>45697</v>
      </c>
      <c r="S6" s="85" t="s">
        <v>39</v>
      </c>
      <c r="T6" s="86">
        <v>1310</v>
      </c>
      <c r="U6" s="85" t="s">
        <v>40</v>
      </c>
      <c r="V6" s="85" t="s">
        <v>41</v>
      </c>
      <c r="W6" s="87">
        <v>530</v>
      </c>
      <c r="X6" s="85" t="s">
        <v>42</v>
      </c>
      <c r="Y6" s="88">
        <v>770</v>
      </c>
      <c r="Z6" s="89">
        <v>408100</v>
      </c>
      <c r="AA6" s="90"/>
      <c r="AB6" s="89">
        <v>408100</v>
      </c>
    </row>
    <row r="7" spans="2:29" x14ac:dyDescent="0.25">
      <c r="B7" s="7">
        <v>45630</v>
      </c>
      <c r="C7" s="8">
        <v>2612</v>
      </c>
      <c r="D7" s="9"/>
      <c r="E7" s="10">
        <v>14.5</v>
      </c>
      <c r="F7" s="40">
        <f t="shared" si="0"/>
        <v>37874</v>
      </c>
      <c r="G7" s="12"/>
      <c r="H7" s="13" t="s">
        <v>9</v>
      </c>
      <c r="I7" s="14"/>
      <c r="J7" s="15">
        <v>441607.70799999987</v>
      </c>
      <c r="P7" s="81"/>
      <c r="Q7" s="65"/>
      <c r="R7" s="65"/>
      <c r="S7" s="65"/>
      <c r="T7" s="65"/>
      <c r="U7" s="65"/>
      <c r="V7" s="65" t="s">
        <v>49</v>
      </c>
      <c r="W7" s="65"/>
      <c r="X7" s="65"/>
      <c r="Y7" s="82"/>
      <c r="Z7" s="65"/>
      <c r="AA7" s="65"/>
      <c r="AB7" s="66">
        <v>-408100</v>
      </c>
    </row>
    <row r="8" spans="2:29" x14ac:dyDescent="0.25">
      <c r="B8" s="7">
        <v>45631</v>
      </c>
      <c r="C8" s="8">
        <v>2598</v>
      </c>
      <c r="D8" s="9"/>
      <c r="E8" s="10">
        <v>14.5</v>
      </c>
      <c r="F8" s="40">
        <f t="shared" si="0"/>
        <v>37671</v>
      </c>
      <c r="G8" s="16">
        <v>45625</v>
      </c>
      <c r="H8" s="17" t="s">
        <v>33</v>
      </c>
      <c r="I8" s="18" t="s">
        <v>34</v>
      </c>
      <c r="J8" s="19">
        <v>411950</v>
      </c>
      <c r="P8" s="67"/>
      <c r="Q8" s="68"/>
      <c r="R8" s="67"/>
      <c r="S8" s="68"/>
      <c r="T8" s="69"/>
      <c r="U8" s="68"/>
      <c r="V8" s="68"/>
      <c r="W8" s="70"/>
      <c r="X8" s="68"/>
      <c r="Y8" s="71"/>
      <c r="Z8" s="72"/>
      <c r="AA8" s="73"/>
      <c r="AB8" s="72"/>
    </row>
    <row r="9" spans="2:29" x14ac:dyDescent="0.25">
      <c r="B9" s="7">
        <v>45632</v>
      </c>
      <c r="C9" s="8">
        <v>2564</v>
      </c>
      <c r="D9" s="9"/>
      <c r="E9" s="10">
        <v>14.5</v>
      </c>
      <c r="F9" s="40">
        <f t="shared" si="0"/>
        <v>37178</v>
      </c>
      <c r="G9" s="16">
        <v>45650</v>
      </c>
      <c r="H9" s="17" t="s">
        <v>36</v>
      </c>
      <c r="I9" s="18" t="s">
        <v>37</v>
      </c>
      <c r="J9" s="19">
        <v>47500</v>
      </c>
    </row>
    <row r="10" spans="2:29" x14ac:dyDescent="0.25">
      <c r="B10" s="7">
        <v>45633</v>
      </c>
      <c r="C10" s="8">
        <v>2491</v>
      </c>
      <c r="D10" s="9"/>
      <c r="E10" s="10">
        <v>14.5</v>
      </c>
      <c r="F10" s="40">
        <f t="shared" si="0"/>
        <v>36119.5</v>
      </c>
      <c r="G10" s="16">
        <v>45652</v>
      </c>
      <c r="H10" s="17" t="s">
        <v>33</v>
      </c>
      <c r="I10" s="18" t="s">
        <v>48</v>
      </c>
      <c r="J10" s="19">
        <v>408100</v>
      </c>
    </row>
    <row r="11" spans="2:29" x14ac:dyDescent="0.25">
      <c r="B11" s="7">
        <v>45634</v>
      </c>
      <c r="C11" s="8">
        <v>2476</v>
      </c>
      <c r="D11" s="9"/>
      <c r="E11" s="10">
        <v>14.5</v>
      </c>
      <c r="F11" s="40">
        <f t="shared" si="0"/>
        <v>35902</v>
      </c>
      <c r="G11" s="20"/>
      <c r="H11" s="17"/>
      <c r="I11" s="18"/>
      <c r="J11" s="19"/>
    </row>
    <row r="12" spans="2:29" x14ac:dyDescent="0.25">
      <c r="B12" s="7">
        <v>45635</v>
      </c>
      <c r="C12" s="8">
        <v>2571</v>
      </c>
      <c r="D12" s="9"/>
      <c r="E12" s="10">
        <v>14.5</v>
      </c>
      <c r="F12" s="40">
        <f t="shared" si="0"/>
        <v>37279.5</v>
      </c>
      <c r="G12" s="20"/>
      <c r="H12" s="17"/>
      <c r="I12" s="18"/>
      <c r="J12" s="19"/>
    </row>
    <row r="13" spans="2:29" x14ac:dyDescent="0.25">
      <c r="B13" s="7">
        <v>45636</v>
      </c>
      <c r="C13" s="8">
        <v>2506</v>
      </c>
      <c r="D13" s="9"/>
      <c r="E13" s="10">
        <v>14.5</v>
      </c>
      <c r="F13" s="40">
        <f t="shared" si="0"/>
        <v>36337</v>
      </c>
      <c r="G13" s="20"/>
      <c r="H13" s="17"/>
      <c r="I13" s="18"/>
      <c r="J13" s="19"/>
    </row>
    <row r="14" spans="2:29" x14ac:dyDescent="0.25">
      <c r="B14" s="7">
        <v>45637</v>
      </c>
      <c r="C14" s="8">
        <v>2603</v>
      </c>
      <c r="D14" s="9"/>
      <c r="E14" s="10">
        <v>14.5</v>
      </c>
      <c r="F14" s="40">
        <f t="shared" si="0"/>
        <v>37743.5</v>
      </c>
      <c r="G14" s="20"/>
      <c r="H14" s="17"/>
      <c r="I14" s="18"/>
      <c r="J14" s="19"/>
    </row>
    <row r="15" spans="2:29" x14ac:dyDescent="0.25">
      <c r="B15" s="7">
        <v>45638</v>
      </c>
      <c r="C15" s="8">
        <v>2634</v>
      </c>
      <c r="D15" s="9"/>
      <c r="E15" s="10">
        <v>14.5</v>
      </c>
      <c r="F15" s="40">
        <f t="shared" si="0"/>
        <v>38193</v>
      </c>
      <c r="G15" s="20"/>
      <c r="H15" s="17"/>
      <c r="I15" s="18"/>
      <c r="J15" s="19"/>
    </row>
    <row r="16" spans="2:29" x14ac:dyDescent="0.25">
      <c r="B16" s="7">
        <v>45639</v>
      </c>
      <c r="C16" s="8">
        <v>2586</v>
      </c>
      <c r="D16" s="9"/>
      <c r="E16" s="10">
        <v>14.5</v>
      </c>
      <c r="F16" s="40">
        <f t="shared" si="0"/>
        <v>37497</v>
      </c>
      <c r="G16" s="20"/>
      <c r="H16" s="17"/>
      <c r="I16" s="18"/>
      <c r="J16" s="19"/>
    </row>
    <row r="17" spans="2:10" x14ac:dyDescent="0.25">
      <c r="B17" s="7">
        <v>45640</v>
      </c>
      <c r="C17" s="8">
        <v>2612</v>
      </c>
      <c r="D17" s="9"/>
      <c r="E17" s="10">
        <v>14.5</v>
      </c>
      <c r="F17" s="40">
        <f t="shared" si="0"/>
        <v>37874</v>
      </c>
      <c r="G17" s="20"/>
      <c r="H17" s="17"/>
      <c r="I17" s="18"/>
      <c r="J17" s="19"/>
    </row>
    <row r="18" spans="2:10" x14ac:dyDescent="0.25">
      <c r="B18" s="7">
        <v>45641</v>
      </c>
      <c r="C18" s="8">
        <v>2643</v>
      </c>
      <c r="D18" s="9"/>
      <c r="E18" s="10">
        <v>14.5</v>
      </c>
      <c r="F18" s="40">
        <f t="shared" si="0"/>
        <v>38323.5</v>
      </c>
      <c r="G18" s="20"/>
      <c r="H18" s="17"/>
      <c r="I18" s="18"/>
      <c r="J18" s="19"/>
    </row>
    <row r="19" spans="2:10" x14ac:dyDescent="0.25">
      <c r="B19" s="7">
        <v>45642</v>
      </c>
      <c r="C19" s="8">
        <v>2715</v>
      </c>
      <c r="D19" s="9"/>
      <c r="E19" s="10">
        <v>14.5</v>
      </c>
      <c r="F19" s="40">
        <f t="shared" si="0"/>
        <v>39367.5</v>
      </c>
      <c r="G19" s="20"/>
      <c r="H19" s="17"/>
      <c r="I19" s="18"/>
      <c r="J19" s="19"/>
    </row>
    <row r="20" spans="2:10" x14ac:dyDescent="0.25">
      <c r="B20" s="7">
        <v>45643</v>
      </c>
      <c r="C20" s="8">
        <v>2673</v>
      </c>
      <c r="D20" s="9"/>
      <c r="E20" s="10">
        <v>14.5</v>
      </c>
      <c r="F20" s="40">
        <f t="shared" si="0"/>
        <v>38758.5</v>
      </c>
      <c r="G20" s="20"/>
      <c r="H20" s="17"/>
      <c r="I20" s="18"/>
      <c r="J20" s="19"/>
    </row>
    <row r="21" spans="2:10" x14ac:dyDescent="0.25">
      <c r="B21" s="7">
        <v>45644</v>
      </c>
      <c r="C21" s="8">
        <v>2572</v>
      </c>
      <c r="D21" s="9"/>
      <c r="E21" s="10">
        <v>14.5</v>
      </c>
      <c r="F21" s="40">
        <f t="shared" si="0"/>
        <v>37294</v>
      </c>
      <c r="G21" s="20"/>
      <c r="H21" s="17"/>
      <c r="I21" s="18"/>
      <c r="J21" s="19"/>
    </row>
    <row r="22" spans="2:10" x14ac:dyDescent="0.25">
      <c r="B22" s="7">
        <v>45645</v>
      </c>
      <c r="C22" s="8">
        <v>2632</v>
      </c>
      <c r="D22" s="9"/>
      <c r="E22" s="10">
        <v>14.5</v>
      </c>
      <c r="F22" s="40">
        <f t="shared" si="0"/>
        <v>38164</v>
      </c>
      <c r="G22" s="20"/>
      <c r="H22" s="17"/>
      <c r="I22" s="18"/>
      <c r="J22" s="19"/>
    </row>
    <row r="23" spans="2:10" x14ac:dyDescent="0.25">
      <c r="B23" s="7">
        <v>45646</v>
      </c>
      <c r="C23" s="8">
        <v>2557</v>
      </c>
      <c r="D23" s="9"/>
      <c r="E23" s="10">
        <v>14.5</v>
      </c>
      <c r="F23" s="40">
        <f t="shared" si="0"/>
        <v>37076.5</v>
      </c>
      <c r="G23" s="20"/>
      <c r="H23" s="17"/>
      <c r="I23" s="18"/>
      <c r="J23" s="19"/>
    </row>
    <row r="24" spans="2:10" x14ac:dyDescent="0.25">
      <c r="B24" s="7">
        <v>45647</v>
      </c>
      <c r="C24" s="8">
        <v>2618</v>
      </c>
      <c r="D24" s="9"/>
      <c r="E24" s="10">
        <v>14.5</v>
      </c>
      <c r="F24" s="40">
        <f t="shared" si="0"/>
        <v>37961</v>
      </c>
      <c r="G24" s="20"/>
      <c r="H24" s="17"/>
      <c r="I24" s="18"/>
      <c r="J24" s="19"/>
    </row>
    <row r="25" spans="2:10" x14ac:dyDescent="0.25">
      <c r="B25" s="7">
        <v>45648</v>
      </c>
      <c r="C25" s="8">
        <v>2615</v>
      </c>
      <c r="D25" s="9"/>
      <c r="E25" s="10">
        <v>14.5</v>
      </c>
      <c r="F25" s="40">
        <f t="shared" si="0"/>
        <v>37917.5</v>
      </c>
      <c r="G25" s="20"/>
      <c r="H25" s="17"/>
      <c r="I25" s="18"/>
      <c r="J25" s="19"/>
    </row>
    <row r="26" spans="2:10" x14ac:dyDescent="0.25">
      <c r="B26" s="7">
        <v>45649</v>
      </c>
      <c r="C26" s="8">
        <v>2697</v>
      </c>
      <c r="D26" s="9"/>
      <c r="E26" s="10">
        <v>14.5</v>
      </c>
      <c r="F26" s="40">
        <f t="shared" si="0"/>
        <v>39106.5</v>
      </c>
      <c r="G26" s="20"/>
      <c r="H26" s="17"/>
      <c r="I26" s="18"/>
      <c r="J26" s="19"/>
    </row>
    <row r="27" spans="2:10" x14ac:dyDescent="0.25">
      <c r="B27" s="7">
        <v>45650</v>
      </c>
      <c r="C27" s="8">
        <v>2683</v>
      </c>
      <c r="D27" s="9"/>
      <c r="E27" s="10">
        <v>14.5</v>
      </c>
      <c r="F27" s="40">
        <f t="shared" si="0"/>
        <v>38903.5</v>
      </c>
      <c r="G27" s="20"/>
      <c r="H27" s="17"/>
      <c r="I27" s="18"/>
      <c r="J27" s="19"/>
    </row>
    <row r="28" spans="2:10" x14ac:dyDescent="0.25">
      <c r="B28" s="7">
        <v>45651</v>
      </c>
      <c r="C28" s="8">
        <v>2785</v>
      </c>
      <c r="D28" s="9"/>
      <c r="E28" s="10">
        <v>14.5</v>
      </c>
      <c r="F28" s="40">
        <f t="shared" si="0"/>
        <v>40382.5</v>
      </c>
      <c r="G28" s="20"/>
      <c r="H28" s="17"/>
      <c r="I28" s="18"/>
      <c r="J28" s="19"/>
    </row>
    <row r="29" spans="2:10" x14ac:dyDescent="0.25">
      <c r="B29" s="7">
        <v>45652</v>
      </c>
      <c r="C29" s="8">
        <v>2806</v>
      </c>
      <c r="D29" s="9"/>
      <c r="E29" s="10">
        <v>14.5</v>
      </c>
      <c r="F29" s="40">
        <f t="shared" si="0"/>
        <v>40687</v>
      </c>
      <c r="G29" s="20"/>
      <c r="H29" s="17"/>
      <c r="I29" s="18"/>
      <c r="J29" s="19"/>
    </row>
    <row r="30" spans="2:10" x14ac:dyDescent="0.25">
      <c r="B30" s="7">
        <v>45653</v>
      </c>
      <c r="C30" s="8">
        <v>2650</v>
      </c>
      <c r="D30" s="9"/>
      <c r="E30" s="10">
        <v>14.5</v>
      </c>
      <c r="F30" s="40">
        <f t="shared" si="0"/>
        <v>38425</v>
      </c>
      <c r="G30" s="20"/>
      <c r="H30" s="17"/>
      <c r="I30" s="18"/>
      <c r="J30" s="19"/>
    </row>
    <row r="31" spans="2:10" x14ac:dyDescent="0.25">
      <c r="B31" s="7">
        <v>45654</v>
      </c>
      <c r="C31" s="8">
        <v>2680</v>
      </c>
      <c r="D31" s="9"/>
      <c r="E31" s="10">
        <v>14.5</v>
      </c>
      <c r="F31" s="40">
        <f t="shared" si="0"/>
        <v>38860</v>
      </c>
      <c r="G31" s="20"/>
      <c r="H31" s="17"/>
      <c r="I31" s="18"/>
      <c r="J31" s="19"/>
    </row>
    <row r="32" spans="2:10" x14ac:dyDescent="0.25">
      <c r="B32" s="7">
        <v>45655</v>
      </c>
      <c r="C32" s="8">
        <v>2717</v>
      </c>
      <c r="D32" s="9"/>
      <c r="E32" s="10">
        <v>14.5</v>
      </c>
      <c r="F32" s="40">
        <f t="shared" si="0"/>
        <v>39396.5</v>
      </c>
      <c r="G32" s="20"/>
      <c r="H32" s="17"/>
      <c r="I32" s="18"/>
      <c r="J32" s="19"/>
    </row>
    <row r="33" spans="2:12" x14ac:dyDescent="0.25">
      <c r="B33" s="7">
        <v>45656</v>
      </c>
      <c r="C33" s="8">
        <v>2733</v>
      </c>
      <c r="D33" s="9"/>
      <c r="E33" s="10">
        <v>14.5</v>
      </c>
      <c r="F33" s="40">
        <f t="shared" si="0"/>
        <v>39628.5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2733</v>
      </c>
      <c r="D34" s="43"/>
      <c r="E34" s="10">
        <v>14.5</v>
      </c>
      <c r="F34" s="45">
        <f t="shared" si="0"/>
        <v>39628.5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81691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1309157.7079999999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1184519.5</v>
      </c>
      <c r="L36" s="33">
        <f>J36-J4-J5-J6+J37</f>
        <v>1196364.6950000001</v>
      </c>
    </row>
    <row r="37" spans="2:12" x14ac:dyDescent="0.25">
      <c r="B37" s="27" t="s">
        <v>14</v>
      </c>
      <c r="C37" s="32">
        <f>C35</f>
        <v>81691</v>
      </c>
      <c r="D37" s="9">
        <f>D35/1.03</f>
        <v>0</v>
      </c>
      <c r="E37" s="10"/>
      <c r="F37" s="40">
        <f>SUM(F4:F36)</f>
        <v>1184519.5</v>
      </c>
      <c r="G37" s="20"/>
      <c r="H37" s="18" t="s">
        <v>15</v>
      </c>
      <c r="I37" s="18">
        <v>0.01</v>
      </c>
      <c r="J37" s="19">
        <f>J36*I37</f>
        <v>11845.195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-112793.0129999998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R40" sqref="R40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0.85546875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30.7109375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4">
        <v>45652</v>
      </c>
      <c r="Q3" s="85" t="s">
        <v>38</v>
      </c>
      <c r="R3" s="84">
        <v>45697</v>
      </c>
      <c r="S3" s="85" t="s">
        <v>39</v>
      </c>
      <c r="T3" s="86">
        <v>1310</v>
      </c>
      <c r="U3" s="85" t="s">
        <v>40</v>
      </c>
      <c r="V3" s="85" t="s">
        <v>41</v>
      </c>
      <c r="W3" s="87">
        <v>530</v>
      </c>
      <c r="X3" s="85" t="s">
        <v>42</v>
      </c>
      <c r="Y3" s="88">
        <v>770</v>
      </c>
      <c r="Z3" s="89">
        <v>408100</v>
      </c>
      <c r="AA3" s="90"/>
      <c r="AB3" s="89">
        <v>408100</v>
      </c>
    </row>
    <row r="4" spans="2:29" x14ac:dyDescent="0.25">
      <c r="B4" s="7">
        <v>45658</v>
      </c>
      <c r="C4" s="8">
        <v>2717</v>
      </c>
      <c r="D4" s="9"/>
      <c r="E4" s="10">
        <v>16.5</v>
      </c>
      <c r="F4" s="40">
        <f>E4*C4</f>
        <v>44830.5</v>
      </c>
      <c r="G4" s="12"/>
      <c r="H4" s="13" t="s">
        <v>6</v>
      </c>
      <c r="I4" s="14">
        <v>0.01</v>
      </c>
      <c r="J4" s="15"/>
      <c r="P4" s="81"/>
      <c r="Q4" s="65"/>
      <c r="R4" s="65"/>
      <c r="S4" s="65"/>
      <c r="T4" s="65"/>
      <c r="U4" s="65"/>
      <c r="V4" s="65" t="s">
        <v>47</v>
      </c>
      <c r="W4" s="65"/>
      <c r="X4" s="65"/>
      <c r="Y4" s="82"/>
      <c r="Z4" s="65"/>
      <c r="AA4" s="65"/>
      <c r="AB4" s="83">
        <v>-408100</v>
      </c>
    </row>
    <row r="5" spans="2:29" x14ac:dyDescent="0.25">
      <c r="B5" s="7">
        <v>45659</v>
      </c>
      <c r="C5" s="8">
        <v>2713</v>
      </c>
      <c r="D5" s="9"/>
      <c r="E5" s="10">
        <v>16.5</v>
      </c>
      <c r="F5" s="40">
        <f t="shared" ref="F5:F34" si="0">E5*C5</f>
        <v>44764.5</v>
      </c>
      <c r="G5" s="12"/>
      <c r="H5" s="13" t="s">
        <v>7</v>
      </c>
      <c r="I5" s="14">
        <v>1E-3</v>
      </c>
      <c r="J5" s="15"/>
      <c r="P5" s="67"/>
      <c r="Q5" s="68"/>
      <c r="R5" s="67"/>
      <c r="S5" s="68"/>
      <c r="T5" s="69"/>
      <c r="U5" s="68"/>
      <c r="V5" s="68"/>
      <c r="W5" s="70"/>
      <c r="X5" s="68"/>
      <c r="Y5" s="71"/>
      <c r="Z5" s="72"/>
      <c r="AA5" s="73"/>
      <c r="AB5" s="72"/>
    </row>
    <row r="6" spans="2:29" x14ac:dyDescent="0.25">
      <c r="B6" s="7">
        <v>45660</v>
      </c>
      <c r="C6" s="8">
        <v>2803</v>
      </c>
      <c r="D6" s="9"/>
      <c r="E6" s="10">
        <v>16.5</v>
      </c>
      <c r="F6" s="40">
        <f t="shared" si="0"/>
        <v>46249.5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>
        <v>16.5</v>
      </c>
      <c r="F7" s="40">
        <f t="shared" si="0"/>
        <v>0</v>
      </c>
      <c r="G7" s="12"/>
      <c r="H7" s="13" t="s">
        <v>9</v>
      </c>
      <c r="I7" s="14"/>
      <c r="J7" s="15">
        <f>'ARALIK 2024'!J39*-1</f>
        <v>112793.0129999998</v>
      </c>
    </row>
    <row r="8" spans="2:29" x14ac:dyDescent="0.25">
      <c r="B8" s="7">
        <v>45662</v>
      </c>
      <c r="C8" s="8"/>
      <c r="D8" s="9"/>
      <c r="E8" s="10">
        <v>16.5</v>
      </c>
      <c r="F8" s="40">
        <f t="shared" si="0"/>
        <v>0</v>
      </c>
      <c r="G8" s="16">
        <v>45723</v>
      </c>
      <c r="H8" s="17" t="s">
        <v>50</v>
      </c>
      <c r="I8" s="18"/>
      <c r="J8" s="19">
        <v>24409.93</v>
      </c>
    </row>
    <row r="9" spans="2:29" x14ac:dyDescent="0.25">
      <c r="B9" s="7">
        <v>45663</v>
      </c>
      <c r="C9" s="8"/>
      <c r="D9" s="9"/>
      <c r="E9" s="10">
        <v>16.5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>
        <v>16.5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>
        <v>16.5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>
        <v>16.5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>
        <v>16.5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>
        <v>16.5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>
        <v>16.5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>
        <v>16.5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>
        <v>16.5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>
        <v>16.5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>
        <v>16.5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>
        <v>16.5</v>
      </c>
      <c r="F20" s="40">
        <f t="shared" si="0"/>
        <v>0</v>
      </c>
      <c r="G20" s="20"/>
      <c r="H20" s="17"/>
      <c r="I20" s="18"/>
      <c r="J20" s="19"/>
      <c r="N20" s="33"/>
    </row>
    <row r="21" spans="2:14" x14ac:dyDescent="0.25">
      <c r="B21" s="7">
        <v>45675</v>
      </c>
      <c r="C21" s="8"/>
      <c r="D21" s="9"/>
      <c r="E21" s="10">
        <v>16.5</v>
      </c>
      <c r="F21" s="40">
        <f t="shared" si="0"/>
        <v>0</v>
      </c>
      <c r="G21" s="20"/>
      <c r="H21" s="17"/>
      <c r="I21" s="18"/>
      <c r="J21" s="19"/>
      <c r="M21" s="91"/>
    </row>
    <row r="22" spans="2:14" x14ac:dyDescent="0.25">
      <c r="B22" s="7">
        <v>45676</v>
      </c>
      <c r="C22" s="8"/>
      <c r="D22" s="9"/>
      <c r="E22" s="10">
        <v>16.5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>
        <v>16.5</v>
      </c>
      <c r="F23" s="40">
        <f t="shared" si="0"/>
        <v>0</v>
      </c>
      <c r="G23" s="20"/>
      <c r="H23" s="17"/>
      <c r="I23" s="18"/>
      <c r="J23" s="19"/>
      <c r="N23" s="33"/>
    </row>
    <row r="24" spans="2:14" x14ac:dyDescent="0.25">
      <c r="B24" s="7">
        <v>45678</v>
      </c>
      <c r="C24" s="8"/>
      <c r="D24" s="9"/>
      <c r="E24" s="10">
        <v>16.5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>
        <v>16.5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>
        <v>16.5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>
        <v>16.5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>
        <v>16.5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>
        <v>16.5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>
        <v>16.5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>
        <v>16.5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8233</v>
      </c>
      <c r="D35" s="36">
        <f>SUM(D4:D34)</f>
        <v>0</v>
      </c>
      <c r="E35" s="37"/>
      <c r="F35" s="38" t="s">
        <v>4</v>
      </c>
      <c r="G35" s="25"/>
      <c r="H35" s="235" t="s">
        <v>11</v>
      </c>
      <c r="I35" s="235"/>
      <c r="J35" s="26">
        <f>SUM(J4:J34)</f>
        <v>137202.9429999998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236" t="s">
        <v>13</v>
      </c>
      <c r="I36" s="236"/>
      <c r="J36" s="19">
        <f>F36+F37</f>
        <v>135844.5</v>
      </c>
      <c r="L36" s="33">
        <f>J36-J4-J5-J6+J37</f>
        <v>137202.94500000001</v>
      </c>
      <c r="M36" s="33">
        <v>128056.08</v>
      </c>
      <c r="N36" s="33">
        <f>L36-M36</f>
        <v>9146.8650000000052</v>
      </c>
    </row>
    <row r="37" spans="2:14" x14ac:dyDescent="0.25">
      <c r="B37" s="27" t="s">
        <v>14</v>
      </c>
      <c r="C37" s="32">
        <f>C35</f>
        <v>8233</v>
      </c>
      <c r="D37" s="9">
        <f>D35/1.03</f>
        <v>0</v>
      </c>
      <c r="E37" s="10"/>
      <c r="F37" s="11">
        <f>SUM(F4:F36)</f>
        <v>135844.5</v>
      </c>
      <c r="G37" s="20"/>
      <c r="H37" s="18" t="s">
        <v>15</v>
      </c>
      <c r="I37" s="18">
        <v>0.01</v>
      </c>
      <c r="J37" s="19">
        <f>J36*I37</f>
        <v>1358.4449999999999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237" t="s">
        <v>16</v>
      </c>
      <c r="C39" s="238"/>
      <c r="D39" s="28"/>
      <c r="E39" s="10"/>
      <c r="F39" s="29"/>
      <c r="G39" s="30"/>
      <c r="H39" s="239" t="s">
        <v>17</v>
      </c>
      <c r="I39" s="239"/>
      <c r="J39" s="31">
        <f>J36+J37+J38-J35</f>
        <v>2.0000002114102244E-3</v>
      </c>
      <c r="M39" s="18"/>
      <c r="N39" s="47">
        <f>J39+N34</f>
        <v>2.0000002114102244E-3</v>
      </c>
    </row>
    <row r="40" spans="2:14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  <c r="M40" s="18" t="s">
        <v>25</v>
      </c>
      <c r="N40" s="47">
        <v>-6445.94</v>
      </c>
    </row>
    <row r="41" spans="2:14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M41" s="18" t="s">
        <v>32</v>
      </c>
      <c r="N41" s="47">
        <f>N40+N39</f>
        <v>-6445.9379999997882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-2.0000002114102244E-3</v>
      </c>
    </row>
    <row r="8" spans="2:29" x14ac:dyDescent="0.25">
      <c r="B8" s="7">
        <v>45693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-2.0000002114102244E-3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2.0000002114102244E-3</v>
      </c>
      <c r="M39" s="18"/>
      <c r="N39" s="47">
        <f>J39+N34</f>
        <v>2.0000002114102244E-3</v>
      </c>
    </row>
    <row r="40" spans="2:14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  <c r="M40" s="18" t="s">
        <v>25</v>
      </c>
      <c r="N40" s="47"/>
    </row>
    <row r="41" spans="2:14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M41" s="18" t="s">
        <v>32</v>
      </c>
      <c r="N41" s="47">
        <f>N40+N39</f>
        <v>2.0000002114102244E-3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34" sqref="H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-2.0000002114102244E-3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-2.0000002114102244E-3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2.0000002114102244E-3</v>
      </c>
      <c r="M39" s="18"/>
      <c r="N39" s="47">
        <f>J39+N34</f>
        <v>2.0000002114102244E-3</v>
      </c>
    </row>
    <row r="40" spans="2:14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  <c r="M40" s="18" t="s">
        <v>25</v>
      </c>
      <c r="N40" s="47"/>
    </row>
    <row r="41" spans="2:14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M41" s="18" t="s">
        <v>32</v>
      </c>
      <c r="N41" s="47">
        <f>N40+N39</f>
        <v>2.0000002114102244E-3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32" sqref="J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9">
        <f>SUBTOTAL(109,N4:N18)</f>
        <v>2000000</v>
      </c>
    </row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L2" s="240" t="s">
        <v>53</v>
      </c>
      <c r="M2" s="240"/>
      <c r="N2" s="24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8" t="s">
        <v>18</v>
      </c>
      <c r="M3" s="108" t="s">
        <v>54</v>
      </c>
      <c r="N3" s="108" t="s">
        <v>55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99">
        <v>45833</v>
      </c>
      <c r="M4" s="18" t="s">
        <v>60</v>
      </c>
      <c r="N4" s="47">
        <v>2000000</v>
      </c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-2.0000002114102244E-3</v>
      </c>
      <c r="L7" s="18"/>
      <c r="M7" s="18"/>
      <c r="N7" s="18"/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  <c r="L9" s="18"/>
      <c r="M9" s="18"/>
      <c r="N9" s="18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  <c r="L10" s="18"/>
      <c r="M10" s="18"/>
      <c r="N10" s="18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  <c r="L11" s="18"/>
      <c r="M11" s="18"/>
      <c r="N11" s="18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  <c r="L12" s="18"/>
      <c r="M12" s="18"/>
      <c r="N12" s="18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  <c r="L13" s="18"/>
      <c r="M13" s="18"/>
      <c r="N13" s="18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18"/>
      <c r="M14" s="18"/>
      <c r="N14" s="18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  <c r="L15" s="18"/>
      <c r="M15" s="18"/>
      <c r="N15" s="18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L16" s="18"/>
      <c r="M16" s="18"/>
      <c r="N16" s="18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L17" s="18"/>
      <c r="M17" s="18"/>
      <c r="N17" s="18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  <c r="L18" s="18"/>
      <c r="M18" s="18"/>
      <c r="N18" s="18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  <c r="L21" t="s">
        <v>56</v>
      </c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-2.0000002114102244E-3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2.0000002114102244E-3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Y13" sqref="Y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9">
        <f>SUBTOTAL(109,N4:N18)</f>
        <v>0</v>
      </c>
    </row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L2" s="240" t="s">
        <v>53</v>
      </c>
      <c r="M2" s="240"/>
      <c r="N2" s="24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261000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8" t="s">
        <v>18</v>
      </c>
      <c r="M3" s="108" t="s">
        <v>54</v>
      </c>
      <c r="N3" s="108" t="s">
        <v>55</v>
      </c>
      <c r="P3" s="100">
        <v>45811</v>
      </c>
      <c r="Q3" s="18">
        <f>R3-P3</f>
        <v>27</v>
      </c>
      <c r="R3" s="99">
        <v>45838</v>
      </c>
      <c r="S3" s="18" t="s">
        <v>39</v>
      </c>
      <c r="T3" s="98">
        <v>120</v>
      </c>
      <c r="U3" s="97" t="s">
        <v>40</v>
      </c>
      <c r="V3" s="97" t="s">
        <v>58</v>
      </c>
      <c r="W3" s="96">
        <v>300</v>
      </c>
      <c r="X3" s="97" t="s">
        <v>42</v>
      </c>
      <c r="Y3" s="95">
        <v>870</v>
      </c>
      <c r="Z3" s="93">
        <v>261000</v>
      </c>
      <c r="AA3" s="94"/>
      <c r="AB3" s="93">
        <v>261000</v>
      </c>
      <c r="AC3" t="s">
        <v>59</v>
      </c>
    </row>
    <row r="4" spans="2:29" x14ac:dyDescent="0.25">
      <c r="B4" s="7">
        <v>45778</v>
      </c>
      <c r="C4" s="8">
        <v>0</v>
      </c>
      <c r="D4" s="9"/>
      <c r="E4" s="10">
        <v>16.5</v>
      </c>
      <c r="F4" s="40">
        <f>E4*C4</f>
        <v>0</v>
      </c>
      <c r="G4" s="12"/>
      <c r="H4" s="13" t="s">
        <v>6</v>
      </c>
      <c r="I4" s="14">
        <v>0.01</v>
      </c>
      <c r="J4" s="15"/>
      <c r="L4" s="111">
        <v>45833</v>
      </c>
      <c r="M4" s="14" t="s">
        <v>60</v>
      </c>
      <c r="N4" s="112">
        <v>2000000</v>
      </c>
    </row>
    <row r="5" spans="2:29" x14ac:dyDescent="0.25">
      <c r="B5" s="7">
        <v>45779</v>
      </c>
      <c r="C5" s="8">
        <v>0</v>
      </c>
      <c r="D5" s="9"/>
      <c r="E5" s="10">
        <v>16.5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5" t="s">
        <v>61</v>
      </c>
      <c r="M5" s="65"/>
      <c r="N5" s="110">
        <v>-2000000</v>
      </c>
    </row>
    <row r="6" spans="2:29" x14ac:dyDescent="0.25">
      <c r="B6" s="7">
        <v>45780</v>
      </c>
      <c r="C6" s="8">
        <v>0</v>
      </c>
      <c r="D6" s="9"/>
      <c r="E6" s="10">
        <v>16.5</v>
      </c>
      <c r="F6" s="40">
        <f t="shared" si="0"/>
        <v>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45781</v>
      </c>
      <c r="C7" s="8">
        <v>0</v>
      </c>
      <c r="D7" s="9"/>
      <c r="E7" s="10">
        <v>16.5</v>
      </c>
      <c r="F7" s="40">
        <f t="shared" si="0"/>
        <v>0</v>
      </c>
      <c r="G7" s="12"/>
      <c r="H7" s="13" t="s">
        <v>9</v>
      </c>
      <c r="I7" s="14"/>
      <c r="J7" s="15">
        <f>'NİSAN 2025'!J39*-1</f>
        <v>-2.0000002114102244E-3</v>
      </c>
      <c r="L7" s="18"/>
      <c r="M7" s="18"/>
      <c r="N7" s="18"/>
    </row>
    <row r="8" spans="2:29" x14ac:dyDescent="0.25">
      <c r="B8" s="7">
        <v>45782</v>
      </c>
      <c r="C8" s="8">
        <v>0</v>
      </c>
      <c r="D8" s="9"/>
      <c r="E8" s="10">
        <v>16.5</v>
      </c>
      <c r="F8" s="40">
        <f t="shared" si="0"/>
        <v>0</v>
      </c>
      <c r="G8" s="16">
        <v>45792</v>
      </c>
      <c r="H8" s="17" t="s">
        <v>52</v>
      </c>
      <c r="I8" s="18"/>
      <c r="J8" s="19">
        <v>2000000</v>
      </c>
      <c r="L8" s="18"/>
      <c r="M8" s="18"/>
      <c r="N8" s="18"/>
    </row>
    <row r="9" spans="2:29" x14ac:dyDescent="0.25">
      <c r="B9" s="7">
        <v>45783</v>
      </c>
      <c r="C9" s="8">
        <v>0</v>
      </c>
      <c r="D9" s="9"/>
      <c r="E9" s="10">
        <v>16.5</v>
      </c>
      <c r="F9" s="40">
        <f t="shared" si="0"/>
        <v>0</v>
      </c>
      <c r="G9" s="16">
        <v>45818</v>
      </c>
      <c r="H9" s="17" t="s">
        <v>57</v>
      </c>
      <c r="I9" s="18"/>
      <c r="J9" s="19">
        <v>300000</v>
      </c>
      <c r="L9" s="18"/>
      <c r="M9" s="18"/>
      <c r="N9" s="18"/>
    </row>
    <row r="10" spans="2:29" x14ac:dyDescent="0.25">
      <c r="B10" s="7">
        <v>45784</v>
      </c>
      <c r="C10" s="8">
        <v>0</v>
      </c>
      <c r="D10" s="9"/>
      <c r="E10" s="10">
        <v>16.5</v>
      </c>
      <c r="F10" s="40">
        <f t="shared" si="0"/>
        <v>0</v>
      </c>
      <c r="G10" s="16"/>
      <c r="H10" s="17"/>
      <c r="I10" s="18"/>
      <c r="J10" s="19"/>
      <c r="L10" s="18"/>
      <c r="M10" s="18"/>
      <c r="N10" s="18"/>
    </row>
    <row r="11" spans="2:29" x14ac:dyDescent="0.25">
      <c r="B11" s="7">
        <v>45785</v>
      </c>
      <c r="C11" s="8">
        <v>0</v>
      </c>
      <c r="D11" s="9"/>
      <c r="E11" s="10">
        <v>16.5</v>
      </c>
      <c r="F11" s="40">
        <f t="shared" si="0"/>
        <v>0</v>
      </c>
      <c r="G11" s="20"/>
      <c r="H11" s="17"/>
      <c r="I11" s="18"/>
      <c r="J11" s="19"/>
      <c r="L11" s="18"/>
      <c r="M11" s="18"/>
      <c r="N11" s="18"/>
    </row>
    <row r="12" spans="2:29" x14ac:dyDescent="0.25">
      <c r="B12" s="7">
        <v>45786</v>
      </c>
      <c r="C12" s="8">
        <v>0</v>
      </c>
      <c r="D12" s="9"/>
      <c r="E12" s="10">
        <v>16.5</v>
      </c>
      <c r="F12" s="40">
        <f t="shared" si="0"/>
        <v>0</v>
      </c>
      <c r="G12" s="20"/>
      <c r="H12" s="17"/>
      <c r="I12" s="18"/>
      <c r="J12" s="19"/>
      <c r="L12" s="18"/>
      <c r="M12" s="18"/>
      <c r="N12" s="18"/>
    </row>
    <row r="13" spans="2:29" x14ac:dyDescent="0.25">
      <c r="B13" s="7">
        <v>45787</v>
      </c>
      <c r="C13" s="8">
        <v>3010</v>
      </c>
      <c r="D13" s="9"/>
      <c r="E13" s="10">
        <v>16.5</v>
      </c>
      <c r="F13" s="40">
        <f t="shared" si="0"/>
        <v>49665</v>
      </c>
      <c r="G13" s="20"/>
      <c r="H13" s="17"/>
      <c r="I13" s="18"/>
      <c r="J13" s="19"/>
      <c r="L13" s="18"/>
      <c r="M13" s="18"/>
      <c r="N13" s="18"/>
      <c r="P13" s="102"/>
      <c r="Q13" s="103"/>
      <c r="R13" s="104"/>
      <c r="S13" s="104"/>
      <c r="T13" s="107"/>
      <c r="U13" s="104"/>
      <c r="V13" s="105"/>
      <c r="W13" s="106"/>
      <c r="X13" s="101"/>
      <c r="Y13" s="106"/>
    </row>
    <row r="14" spans="2:29" x14ac:dyDescent="0.25">
      <c r="B14" s="7">
        <v>45788</v>
      </c>
      <c r="C14" s="8">
        <v>3144</v>
      </c>
      <c r="D14" s="9"/>
      <c r="E14" s="10">
        <v>16.5</v>
      </c>
      <c r="F14" s="40">
        <f t="shared" si="0"/>
        <v>51876</v>
      </c>
      <c r="G14" s="20"/>
      <c r="H14" s="17"/>
      <c r="I14" s="18"/>
      <c r="J14" s="19"/>
      <c r="L14" s="18"/>
      <c r="M14" s="18"/>
      <c r="N14" s="18"/>
    </row>
    <row r="15" spans="2:29" x14ac:dyDescent="0.25">
      <c r="B15" s="7">
        <v>45789</v>
      </c>
      <c r="C15" s="8">
        <v>3108</v>
      </c>
      <c r="D15" s="9"/>
      <c r="E15" s="10">
        <v>16.5</v>
      </c>
      <c r="F15" s="40">
        <f t="shared" si="0"/>
        <v>51282</v>
      </c>
      <c r="G15" s="20"/>
      <c r="H15" s="17"/>
      <c r="I15" s="18"/>
      <c r="J15" s="19"/>
      <c r="L15" s="18"/>
      <c r="M15" s="18"/>
      <c r="N15" s="18"/>
    </row>
    <row r="16" spans="2:29" x14ac:dyDescent="0.25">
      <c r="B16" s="7">
        <v>45790</v>
      </c>
      <c r="C16" s="8">
        <v>3167</v>
      </c>
      <c r="D16" s="9"/>
      <c r="E16" s="10">
        <v>16.5</v>
      </c>
      <c r="F16" s="40">
        <f t="shared" si="0"/>
        <v>52255.5</v>
      </c>
      <c r="G16" s="20"/>
      <c r="H16" s="17"/>
      <c r="I16" s="18"/>
      <c r="J16" s="19"/>
      <c r="L16" s="18"/>
      <c r="M16" s="18"/>
      <c r="N16" s="18"/>
    </row>
    <row r="17" spans="2:14" x14ac:dyDescent="0.25">
      <c r="B17" s="7">
        <v>45791</v>
      </c>
      <c r="C17" s="8">
        <v>3193</v>
      </c>
      <c r="D17" s="9"/>
      <c r="E17" s="10">
        <v>16.5</v>
      </c>
      <c r="F17" s="40">
        <f t="shared" si="0"/>
        <v>52684.5</v>
      </c>
      <c r="G17" s="20"/>
      <c r="H17" s="17"/>
      <c r="I17" s="18"/>
      <c r="J17" s="19"/>
      <c r="L17" s="18"/>
      <c r="M17" s="18"/>
      <c r="N17" s="18"/>
    </row>
    <row r="18" spans="2:14" x14ac:dyDescent="0.25">
      <c r="B18" s="7">
        <v>45792</v>
      </c>
      <c r="C18" s="8">
        <v>3233</v>
      </c>
      <c r="D18" s="9"/>
      <c r="E18" s="10">
        <v>16.5</v>
      </c>
      <c r="F18" s="40">
        <f t="shared" si="0"/>
        <v>53344.5</v>
      </c>
      <c r="G18" s="20"/>
      <c r="H18" s="17"/>
      <c r="I18" s="18"/>
      <c r="J18" s="19"/>
      <c r="L18" s="18"/>
      <c r="M18" s="18"/>
      <c r="N18" s="18"/>
    </row>
    <row r="19" spans="2:14" x14ac:dyDescent="0.25">
      <c r="B19" s="7">
        <v>45793</v>
      </c>
      <c r="C19" s="8">
        <v>3251</v>
      </c>
      <c r="D19" s="9"/>
      <c r="E19" s="10">
        <v>16.5</v>
      </c>
      <c r="F19" s="40">
        <f t="shared" si="0"/>
        <v>53641.5</v>
      </c>
      <c r="G19" s="20"/>
      <c r="H19" s="17"/>
      <c r="I19" s="18"/>
      <c r="J19" s="19"/>
    </row>
    <row r="20" spans="2:14" x14ac:dyDescent="0.25">
      <c r="B20" s="7">
        <v>45794</v>
      </c>
      <c r="C20" s="8">
        <v>3187</v>
      </c>
      <c r="D20" s="9"/>
      <c r="E20" s="10">
        <v>16.5</v>
      </c>
      <c r="F20" s="40">
        <f t="shared" si="0"/>
        <v>52585.5</v>
      </c>
      <c r="G20" s="20"/>
      <c r="H20" s="17"/>
      <c r="I20" s="18"/>
      <c r="J20" s="19"/>
    </row>
    <row r="21" spans="2:14" x14ac:dyDescent="0.25">
      <c r="B21" s="7">
        <v>45795</v>
      </c>
      <c r="C21" s="8">
        <v>3246</v>
      </c>
      <c r="D21" s="9"/>
      <c r="E21" s="10">
        <v>16.5</v>
      </c>
      <c r="F21" s="40">
        <f t="shared" si="0"/>
        <v>53559</v>
      </c>
      <c r="G21" s="20"/>
      <c r="H21" s="17"/>
      <c r="I21" s="18"/>
      <c r="J21" s="19"/>
    </row>
    <row r="22" spans="2:14" x14ac:dyDescent="0.25">
      <c r="B22" s="7">
        <v>45796</v>
      </c>
      <c r="C22" s="8">
        <v>3179</v>
      </c>
      <c r="D22" s="9"/>
      <c r="E22" s="10">
        <v>16.5</v>
      </c>
      <c r="F22" s="40">
        <f t="shared" si="0"/>
        <v>52453.5</v>
      </c>
      <c r="G22" s="20"/>
      <c r="H22" s="17"/>
      <c r="I22" s="18"/>
      <c r="J22" s="19"/>
    </row>
    <row r="23" spans="2:14" x14ac:dyDescent="0.25">
      <c r="B23" s="7">
        <v>45797</v>
      </c>
      <c r="C23" s="8">
        <v>3193</v>
      </c>
      <c r="D23" s="9"/>
      <c r="E23" s="10">
        <v>16.5</v>
      </c>
      <c r="F23" s="40">
        <f t="shared" si="0"/>
        <v>52684.5</v>
      </c>
      <c r="G23" s="20"/>
      <c r="H23" s="17"/>
      <c r="I23" s="18"/>
      <c r="J23" s="19"/>
    </row>
    <row r="24" spans="2:14" x14ac:dyDescent="0.25">
      <c r="B24" s="7">
        <v>45798</v>
      </c>
      <c r="C24" s="8">
        <v>3152</v>
      </c>
      <c r="D24" s="9"/>
      <c r="E24" s="10">
        <v>16.5</v>
      </c>
      <c r="F24" s="40">
        <f t="shared" si="0"/>
        <v>52008</v>
      </c>
      <c r="G24" s="20"/>
      <c r="H24" s="17"/>
      <c r="I24" s="18"/>
      <c r="J24" s="19"/>
      <c r="L24" s="92">
        <v>45791</v>
      </c>
    </row>
    <row r="25" spans="2:14" x14ac:dyDescent="0.25">
      <c r="B25" s="7">
        <v>45799</v>
      </c>
      <c r="C25" s="8">
        <v>3195.5</v>
      </c>
      <c r="D25" s="9"/>
      <c r="E25" s="10">
        <v>16.5</v>
      </c>
      <c r="F25" s="40">
        <f t="shared" si="0"/>
        <v>52725.75</v>
      </c>
      <c r="G25" s="20"/>
      <c r="H25" s="17"/>
      <c r="I25" s="18"/>
      <c r="J25" s="19"/>
      <c r="L25" t="s">
        <v>51</v>
      </c>
    </row>
    <row r="26" spans="2:14" x14ac:dyDescent="0.25">
      <c r="B26" s="7">
        <v>45800</v>
      </c>
      <c r="C26" s="8">
        <v>3170</v>
      </c>
      <c r="D26" s="9"/>
      <c r="E26" s="10">
        <v>16.5</v>
      </c>
      <c r="F26" s="40">
        <f t="shared" si="0"/>
        <v>52305</v>
      </c>
      <c r="G26" s="20"/>
      <c r="H26" s="17"/>
      <c r="I26" s="18"/>
      <c r="J26" s="19"/>
    </row>
    <row r="27" spans="2:14" x14ac:dyDescent="0.25">
      <c r="B27" s="7">
        <v>45801</v>
      </c>
      <c r="C27" s="8">
        <v>3232</v>
      </c>
      <c r="D27" s="9"/>
      <c r="E27" s="10">
        <v>16.5</v>
      </c>
      <c r="F27" s="40">
        <f t="shared" si="0"/>
        <v>53328</v>
      </c>
      <c r="G27" s="20"/>
      <c r="H27" s="17"/>
      <c r="I27" s="18"/>
      <c r="J27" s="19"/>
    </row>
    <row r="28" spans="2:14" x14ac:dyDescent="0.25">
      <c r="B28" s="7">
        <v>45802</v>
      </c>
      <c r="C28" s="8">
        <v>3198</v>
      </c>
      <c r="D28" s="9"/>
      <c r="E28" s="10">
        <v>16.5</v>
      </c>
      <c r="F28" s="40">
        <f t="shared" si="0"/>
        <v>52767</v>
      </c>
      <c r="G28" s="20"/>
      <c r="H28" s="17"/>
      <c r="I28" s="18"/>
      <c r="J28" s="19"/>
    </row>
    <row r="29" spans="2:14" x14ac:dyDescent="0.25">
      <c r="B29" s="7">
        <v>45803</v>
      </c>
      <c r="C29" s="8">
        <v>3252</v>
      </c>
      <c r="D29" s="9"/>
      <c r="E29" s="10">
        <v>16.5</v>
      </c>
      <c r="F29" s="40">
        <f t="shared" si="0"/>
        <v>53658</v>
      </c>
      <c r="G29" s="20"/>
      <c r="H29" s="17"/>
      <c r="I29" s="18"/>
      <c r="J29" s="19"/>
    </row>
    <row r="30" spans="2:14" x14ac:dyDescent="0.25">
      <c r="B30" s="7">
        <v>45804</v>
      </c>
      <c r="C30" s="8">
        <v>3186.5</v>
      </c>
      <c r="D30" s="9"/>
      <c r="E30" s="10">
        <v>16.5</v>
      </c>
      <c r="F30" s="40">
        <f t="shared" si="0"/>
        <v>52577.25</v>
      </c>
      <c r="G30" s="20"/>
      <c r="H30" s="17"/>
      <c r="I30" s="18"/>
      <c r="J30" s="19"/>
    </row>
    <row r="31" spans="2:14" x14ac:dyDescent="0.25">
      <c r="B31" s="7">
        <v>45805</v>
      </c>
      <c r="C31" s="8">
        <v>5373.5</v>
      </c>
      <c r="D31" s="9"/>
      <c r="E31" s="10">
        <v>16.5</v>
      </c>
      <c r="F31" s="40">
        <f t="shared" si="0"/>
        <v>88662.75</v>
      </c>
      <c r="G31" s="20"/>
      <c r="H31" s="17"/>
      <c r="I31" s="18"/>
      <c r="J31" s="19"/>
    </row>
    <row r="32" spans="2:14" x14ac:dyDescent="0.25">
      <c r="B32" s="7">
        <v>45806</v>
      </c>
      <c r="C32" s="8">
        <v>1246</v>
      </c>
      <c r="D32" s="9"/>
      <c r="E32" s="10">
        <v>16.5</v>
      </c>
      <c r="F32" s="40">
        <f t="shared" si="0"/>
        <v>20559</v>
      </c>
      <c r="G32" s="20"/>
      <c r="H32" s="17"/>
      <c r="I32" s="18"/>
      <c r="J32" s="19"/>
    </row>
    <row r="33" spans="2:12" x14ac:dyDescent="0.25">
      <c r="B33" s="7">
        <v>45807</v>
      </c>
      <c r="C33" s="8">
        <v>3286.5</v>
      </c>
      <c r="D33" s="9"/>
      <c r="E33" s="10">
        <v>16.5</v>
      </c>
      <c r="F33" s="40">
        <f t="shared" si="0"/>
        <v>54227.25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3234</v>
      </c>
      <c r="D34" s="43"/>
      <c r="E34" s="10">
        <v>16.5</v>
      </c>
      <c r="F34" s="45">
        <f t="shared" si="0"/>
        <v>53361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70437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2299999.9979999997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1162210.5</v>
      </c>
      <c r="L36" s="33">
        <f>J36-J4-J5-J6+J37</f>
        <v>1173832.605</v>
      </c>
    </row>
    <row r="37" spans="2:12" x14ac:dyDescent="0.25">
      <c r="B37" s="27" t="s">
        <v>14</v>
      </c>
      <c r="C37" s="32">
        <f>C35</f>
        <v>70437</v>
      </c>
      <c r="D37" s="9">
        <f>D35/1.03</f>
        <v>0</v>
      </c>
      <c r="E37" s="10"/>
      <c r="F37" s="40">
        <f>SUM(F4:F36)</f>
        <v>1162210.5</v>
      </c>
      <c r="G37" s="20"/>
      <c r="H37" s="18" t="s">
        <v>15</v>
      </c>
      <c r="I37" s="18">
        <v>0.01</v>
      </c>
      <c r="J37" s="19">
        <f>J36*I37</f>
        <v>11622.105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-1126167.3929999997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V6" sqref="V6:AB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20">
        <v>45811</v>
      </c>
      <c r="Q3" s="14">
        <f>R3-P3</f>
        <v>27</v>
      </c>
      <c r="R3" s="111">
        <v>45838</v>
      </c>
      <c r="S3" s="14" t="s">
        <v>39</v>
      </c>
      <c r="T3" s="121">
        <v>120</v>
      </c>
      <c r="U3" s="122" t="s">
        <v>40</v>
      </c>
      <c r="V3" s="122" t="s">
        <v>58</v>
      </c>
      <c r="W3" s="123">
        <v>300</v>
      </c>
      <c r="X3" s="122" t="s">
        <v>42</v>
      </c>
      <c r="Y3" s="124">
        <v>870</v>
      </c>
      <c r="Z3" s="125">
        <v>261000</v>
      </c>
      <c r="AA3" s="126"/>
      <c r="AB3" s="125">
        <v>261000</v>
      </c>
      <c r="AC3" t="s">
        <v>59</v>
      </c>
    </row>
    <row r="4" spans="2:29" x14ac:dyDescent="0.25">
      <c r="B4" s="7">
        <v>45809</v>
      </c>
      <c r="C4" s="8">
        <v>3266</v>
      </c>
      <c r="D4" s="9"/>
      <c r="E4" s="10">
        <v>16.5</v>
      </c>
      <c r="F4" s="40">
        <f>E4*C4</f>
        <v>53889</v>
      </c>
      <c r="G4" s="12"/>
      <c r="H4" s="13" t="s">
        <v>6</v>
      </c>
      <c r="I4" s="14">
        <v>0.01</v>
      </c>
      <c r="J4" s="15"/>
      <c r="P4" s="127">
        <v>45829</v>
      </c>
      <c r="Q4" s="14">
        <f>R4-P4</f>
        <v>9</v>
      </c>
      <c r="R4" s="111">
        <v>45838</v>
      </c>
      <c r="S4" s="14" t="s">
        <v>39</v>
      </c>
      <c r="T4" s="128">
        <v>135</v>
      </c>
      <c r="U4" s="129" t="s">
        <v>40</v>
      </c>
      <c r="V4" s="129" t="s">
        <v>58</v>
      </c>
      <c r="W4" s="130">
        <v>495</v>
      </c>
      <c r="X4" s="129" t="s">
        <v>42</v>
      </c>
      <c r="Y4" s="131">
        <v>870</v>
      </c>
      <c r="Z4" s="132">
        <v>430650</v>
      </c>
      <c r="AA4" s="133"/>
      <c r="AB4" s="132">
        <v>430650</v>
      </c>
      <c r="AC4" t="s">
        <v>59</v>
      </c>
    </row>
    <row r="5" spans="2:29" x14ac:dyDescent="0.25">
      <c r="B5" s="7">
        <v>45810</v>
      </c>
      <c r="C5" s="8">
        <v>3312</v>
      </c>
      <c r="D5" s="9"/>
      <c r="E5" s="10">
        <v>16.5</v>
      </c>
      <c r="F5" s="40">
        <f t="shared" ref="F5:F34" si="0">E5*C5</f>
        <v>54648</v>
      </c>
      <c r="G5" s="12"/>
      <c r="H5" s="13" t="s">
        <v>7</v>
      </c>
      <c r="I5" s="14">
        <v>1E-3</v>
      </c>
      <c r="J5" s="15"/>
      <c r="P5" s="65"/>
      <c r="Q5" s="65"/>
      <c r="R5" s="65"/>
      <c r="S5" s="65"/>
      <c r="T5" s="65"/>
      <c r="U5" s="65"/>
      <c r="V5" s="65" t="s">
        <v>64</v>
      </c>
      <c r="W5" s="65"/>
      <c r="X5" s="65"/>
      <c r="Y5" s="65"/>
      <c r="Z5" s="65"/>
      <c r="AA5" s="65"/>
      <c r="AB5" s="134">
        <v>-691650</v>
      </c>
    </row>
    <row r="6" spans="2:29" x14ac:dyDescent="0.25">
      <c r="B6" s="7">
        <v>45811</v>
      </c>
      <c r="C6" s="8">
        <v>3324</v>
      </c>
      <c r="D6" s="9"/>
      <c r="E6" s="10">
        <v>16.5</v>
      </c>
      <c r="F6" s="40">
        <f t="shared" si="0"/>
        <v>54846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3312.5</v>
      </c>
      <c r="D7" s="9"/>
      <c r="E7" s="10">
        <v>16.5</v>
      </c>
      <c r="F7" s="40">
        <f t="shared" si="0"/>
        <v>54656.25</v>
      </c>
      <c r="G7" s="12"/>
      <c r="H7" s="13" t="s">
        <v>9</v>
      </c>
      <c r="I7" s="14"/>
      <c r="J7" s="15">
        <f>'MAYIS 2025'!J39*-1</f>
        <v>1126167.3929999997</v>
      </c>
    </row>
    <row r="8" spans="2:29" x14ac:dyDescent="0.25">
      <c r="B8" s="7">
        <v>45813</v>
      </c>
      <c r="C8" s="8">
        <v>3299</v>
      </c>
      <c r="D8" s="9"/>
      <c r="E8" s="10">
        <v>16.5</v>
      </c>
      <c r="F8" s="40">
        <f t="shared" si="0"/>
        <v>54433.5</v>
      </c>
      <c r="G8" s="16">
        <v>45811</v>
      </c>
      <c r="H8" s="17" t="s">
        <v>62</v>
      </c>
      <c r="I8" s="18"/>
      <c r="J8" s="19">
        <v>261000</v>
      </c>
    </row>
    <row r="9" spans="2:29" x14ac:dyDescent="0.25">
      <c r="B9" s="7">
        <v>45814</v>
      </c>
      <c r="C9" s="8">
        <v>3373.5</v>
      </c>
      <c r="D9" s="9"/>
      <c r="E9" s="10">
        <v>16.5</v>
      </c>
      <c r="F9" s="40">
        <f t="shared" si="0"/>
        <v>55662.75</v>
      </c>
      <c r="G9" s="16">
        <v>45829</v>
      </c>
      <c r="H9" s="17" t="s">
        <v>63</v>
      </c>
      <c r="I9" s="18"/>
      <c r="J9" s="19">
        <v>430650</v>
      </c>
    </row>
    <row r="10" spans="2:29" x14ac:dyDescent="0.25">
      <c r="B10" s="7">
        <v>45815</v>
      </c>
      <c r="C10" s="8">
        <v>3392</v>
      </c>
      <c r="D10" s="9"/>
      <c r="E10" s="10">
        <v>16.5</v>
      </c>
      <c r="F10" s="40">
        <f t="shared" si="0"/>
        <v>55968</v>
      </c>
      <c r="G10" s="16"/>
      <c r="H10" s="17"/>
      <c r="I10" s="18"/>
      <c r="J10" s="19"/>
      <c r="P10" s="114"/>
      <c r="Q10" s="115"/>
      <c r="R10" s="116"/>
      <c r="S10" s="116"/>
      <c r="T10" s="119"/>
      <c r="U10" s="116"/>
      <c r="V10" s="117"/>
      <c r="W10" s="118"/>
      <c r="X10" s="113"/>
      <c r="Y10" s="118"/>
    </row>
    <row r="11" spans="2:29" x14ac:dyDescent="0.25">
      <c r="B11" s="7">
        <v>45816</v>
      </c>
      <c r="C11" s="8">
        <v>3310</v>
      </c>
      <c r="D11" s="9"/>
      <c r="E11" s="10">
        <v>16.5</v>
      </c>
      <c r="F11" s="40">
        <f t="shared" si="0"/>
        <v>54615</v>
      </c>
      <c r="G11" s="20"/>
      <c r="H11" s="17"/>
      <c r="I11" s="18"/>
      <c r="J11" s="19"/>
    </row>
    <row r="12" spans="2:29" x14ac:dyDescent="0.25">
      <c r="B12" s="7">
        <v>45817</v>
      </c>
      <c r="C12" s="8">
        <v>3269</v>
      </c>
      <c r="D12" s="9"/>
      <c r="E12" s="10">
        <v>16.5</v>
      </c>
      <c r="F12" s="40">
        <f t="shared" si="0"/>
        <v>53938.5</v>
      </c>
      <c r="G12" s="20"/>
      <c r="H12" s="17"/>
      <c r="I12" s="18"/>
      <c r="J12" s="19"/>
    </row>
    <row r="13" spans="2:29" x14ac:dyDescent="0.25">
      <c r="B13" s="7">
        <v>45818</v>
      </c>
      <c r="C13" s="8">
        <v>3237.5</v>
      </c>
      <c r="D13" s="9"/>
      <c r="E13" s="10">
        <v>16.5</v>
      </c>
      <c r="F13" s="40">
        <f t="shared" si="0"/>
        <v>53418.75</v>
      </c>
      <c r="G13" s="20"/>
      <c r="H13" s="17"/>
      <c r="I13" s="18"/>
      <c r="J13" s="19"/>
    </row>
    <row r="14" spans="2:29" x14ac:dyDescent="0.25">
      <c r="B14" s="7">
        <v>45819</v>
      </c>
      <c r="C14" s="8">
        <v>3333.5</v>
      </c>
      <c r="D14" s="9"/>
      <c r="E14" s="10">
        <v>16.5</v>
      </c>
      <c r="F14" s="40">
        <f t="shared" si="0"/>
        <v>55002.75</v>
      </c>
      <c r="G14" s="20"/>
      <c r="H14" s="17"/>
      <c r="I14" s="18"/>
      <c r="J14" s="19"/>
    </row>
    <row r="15" spans="2:29" x14ac:dyDescent="0.25">
      <c r="B15" s="7">
        <v>45820</v>
      </c>
      <c r="C15" s="8">
        <v>3379.5</v>
      </c>
      <c r="D15" s="9"/>
      <c r="E15" s="10">
        <v>16.5</v>
      </c>
      <c r="F15" s="40">
        <f t="shared" si="0"/>
        <v>55761.75</v>
      </c>
      <c r="G15" s="20"/>
      <c r="H15" s="17"/>
      <c r="I15" s="18"/>
      <c r="J15" s="19"/>
    </row>
    <row r="16" spans="2:29" x14ac:dyDescent="0.25">
      <c r="B16" s="7">
        <v>45821</v>
      </c>
      <c r="C16" s="8">
        <v>3420.5</v>
      </c>
      <c r="D16" s="9"/>
      <c r="E16" s="10">
        <v>16.5</v>
      </c>
      <c r="F16" s="40">
        <f t="shared" si="0"/>
        <v>56438.25</v>
      </c>
      <c r="G16" s="20"/>
      <c r="H16" s="17"/>
      <c r="I16" s="18"/>
      <c r="J16" s="19"/>
    </row>
    <row r="17" spans="2:10" x14ac:dyDescent="0.25">
      <c r="B17" s="7">
        <v>45822</v>
      </c>
      <c r="C17" s="8">
        <v>3362.5</v>
      </c>
      <c r="D17" s="9"/>
      <c r="E17" s="10">
        <v>16.5</v>
      </c>
      <c r="F17" s="40">
        <f t="shared" si="0"/>
        <v>55481.25</v>
      </c>
      <c r="G17" s="20"/>
      <c r="H17" s="17"/>
      <c r="I17" s="18"/>
      <c r="J17" s="19"/>
    </row>
    <row r="18" spans="2:10" x14ac:dyDescent="0.25">
      <c r="B18" s="7">
        <v>45823</v>
      </c>
      <c r="C18" s="8">
        <v>3377.5</v>
      </c>
      <c r="D18" s="9"/>
      <c r="E18" s="10">
        <v>16.5</v>
      </c>
      <c r="F18" s="40">
        <f t="shared" si="0"/>
        <v>55728.75</v>
      </c>
      <c r="G18" s="20"/>
      <c r="H18" s="17"/>
      <c r="I18" s="18"/>
      <c r="J18" s="19"/>
    </row>
    <row r="19" spans="2:10" x14ac:dyDescent="0.25">
      <c r="B19" s="7">
        <v>45824</v>
      </c>
      <c r="C19" s="8">
        <v>3370</v>
      </c>
      <c r="D19" s="9"/>
      <c r="E19" s="10">
        <v>16.5</v>
      </c>
      <c r="F19" s="40">
        <f t="shared" si="0"/>
        <v>55605</v>
      </c>
      <c r="G19" s="20"/>
      <c r="H19" s="17"/>
      <c r="I19" s="18"/>
      <c r="J19" s="19"/>
    </row>
    <row r="20" spans="2:10" x14ac:dyDescent="0.25">
      <c r="B20" s="7">
        <v>45825</v>
      </c>
      <c r="C20" s="8">
        <v>3444.5</v>
      </c>
      <c r="D20" s="9"/>
      <c r="E20" s="10">
        <v>16.5</v>
      </c>
      <c r="F20" s="40">
        <f t="shared" si="0"/>
        <v>56834.25</v>
      </c>
      <c r="G20" s="20"/>
      <c r="H20" s="17"/>
      <c r="I20" s="18"/>
      <c r="J20" s="19"/>
    </row>
    <row r="21" spans="2:10" x14ac:dyDescent="0.25">
      <c r="B21" s="7">
        <v>45826</v>
      </c>
      <c r="C21" s="8">
        <v>3430.5</v>
      </c>
      <c r="D21" s="9"/>
      <c r="E21" s="10">
        <v>16.5</v>
      </c>
      <c r="F21" s="40">
        <f t="shared" si="0"/>
        <v>56603.25</v>
      </c>
      <c r="G21" s="20"/>
      <c r="H21" s="17"/>
      <c r="I21" s="18"/>
      <c r="J21" s="19"/>
    </row>
    <row r="22" spans="2:10" x14ac:dyDescent="0.25">
      <c r="B22" s="7">
        <v>45827</v>
      </c>
      <c r="C22" s="8">
        <v>3430</v>
      </c>
      <c r="D22" s="9"/>
      <c r="E22" s="10">
        <v>16.5</v>
      </c>
      <c r="F22" s="40">
        <f t="shared" si="0"/>
        <v>56595</v>
      </c>
      <c r="G22" s="20"/>
      <c r="H22" s="17"/>
      <c r="I22" s="18"/>
      <c r="J22" s="19"/>
    </row>
    <row r="23" spans="2:10" x14ac:dyDescent="0.25">
      <c r="B23" s="7">
        <v>45828</v>
      </c>
      <c r="C23" s="8">
        <v>3433</v>
      </c>
      <c r="D23" s="9"/>
      <c r="E23" s="10">
        <v>16.5</v>
      </c>
      <c r="F23" s="40">
        <f t="shared" si="0"/>
        <v>56644.5</v>
      </c>
      <c r="G23" s="20"/>
      <c r="H23" s="17"/>
      <c r="I23" s="18"/>
      <c r="J23" s="19"/>
    </row>
    <row r="24" spans="2:10" x14ac:dyDescent="0.25">
      <c r="B24" s="7">
        <v>45829</v>
      </c>
      <c r="C24" s="8">
        <v>3429.5</v>
      </c>
      <c r="D24" s="9"/>
      <c r="E24" s="10">
        <v>16.5</v>
      </c>
      <c r="F24" s="40">
        <f t="shared" si="0"/>
        <v>56586.75</v>
      </c>
      <c r="G24" s="20"/>
      <c r="H24" s="17"/>
      <c r="I24" s="18"/>
      <c r="J24" s="19"/>
    </row>
    <row r="25" spans="2:10" x14ac:dyDescent="0.25">
      <c r="B25" s="7">
        <v>45830</v>
      </c>
      <c r="C25" s="8">
        <v>3385</v>
      </c>
      <c r="D25" s="9"/>
      <c r="E25" s="10">
        <v>16.5</v>
      </c>
      <c r="F25" s="40">
        <f t="shared" si="0"/>
        <v>55852.5</v>
      </c>
      <c r="G25" s="20"/>
      <c r="H25" s="17"/>
      <c r="I25" s="18"/>
      <c r="J25" s="19"/>
    </row>
    <row r="26" spans="2:10" x14ac:dyDescent="0.25">
      <c r="B26" s="7">
        <v>45831</v>
      </c>
      <c r="C26" s="8">
        <v>3391</v>
      </c>
      <c r="D26" s="9"/>
      <c r="E26" s="10">
        <v>16.5</v>
      </c>
      <c r="F26" s="40">
        <f t="shared" si="0"/>
        <v>55951.5</v>
      </c>
      <c r="G26" s="20"/>
      <c r="H26" s="17"/>
      <c r="I26" s="18"/>
      <c r="J26" s="19"/>
    </row>
    <row r="27" spans="2:10" x14ac:dyDescent="0.25">
      <c r="B27" s="7">
        <v>45832</v>
      </c>
      <c r="C27" s="8">
        <v>3392</v>
      </c>
      <c r="D27" s="9"/>
      <c r="E27" s="10">
        <v>16.5</v>
      </c>
      <c r="F27" s="40">
        <f t="shared" si="0"/>
        <v>55968</v>
      </c>
      <c r="G27" s="20"/>
      <c r="H27" s="17"/>
      <c r="I27" s="18"/>
      <c r="J27" s="19"/>
    </row>
    <row r="28" spans="2:10" x14ac:dyDescent="0.25">
      <c r="B28" s="7">
        <v>45833</v>
      </c>
      <c r="C28" s="8">
        <v>3344</v>
      </c>
      <c r="D28" s="9"/>
      <c r="E28" s="10">
        <v>16.5</v>
      </c>
      <c r="F28" s="40">
        <f t="shared" si="0"/>
        <v>55176</v>
      </c>
      <c r="G28" s="20"/>
      <c r="H28" s="17"/>
      <c r="I28" s="18"/>
      <c r="J28" s="19"/>
    </row>
    <row r="29" spans="2:10" x14ac:dyDescent="0.25">
      <c r="B29" s="7">
        <v>45834</v>
      </c>
      <c r="C29" s="8">
        <v>3394</v>
      </c>
      <c r="D29" s="9"/>
      <c r="E29" s="10">
        <v>16.5</v>
      </c>
      <c r="F29" s="40">
        <f t="shared" si="0"/>
        <v>56001</v>
      </c>
      <c r="G29" s="20"/>
      <c r="H29" s="17"/>
      <c r="I29" s="18"/>
      <c r="J29" s="19"/>
    </row>
    <row r="30" spans="2:10" x14ac:dyDescent="0.25">
      <c r="B30" s="7">
        <v>45835</v>
      </c>
      <c r="C30" s="8">
        <v>3302</v>
      </c>
      <c r="D30" s="9"/>
      <c r="E30" s="10">
        <v>16.5</v>
      </c>
      <c r="F30" s="40">
        <f t="shared" si="0"/>
        <v>54483</v>
      </c>
      <c r="G30" s="20"/>
      <c r="H30" s="17"/>
      <c r="I30" s="18"/>
      <c r="J30" s="19"/>
    </row>
    <row r="31" spans="2:10" x14ac:dyDescent="0.25">
      <c r="B31" s="7">
        <v>45836</v>
      </c>
      <c r="C31" s="8">
        <v>3190</v>
      </c>
      <c r="D31" s="9"/>
      <c r="E31" s="10">
        <v>16.5</v>
      </c>
      <c r="F31" s="40">
        <f t="shared" si="0"/>
        <v>52635</v>
      </c>
      <c r="G31" s="20"/>
      <c r="H31" s="17"/>
      <c r="I31" s="18"/>
      <c r="J31" s="19"/>
    </row>
    <row r="32" spans="2:10" x14ac:dyDescent="0.25">
      <c r="B32" s="7">
        <v>45837</v>
      </c>
      <c r="C32" s="8">
        <v>3057</v>
      </c>
      <c r="D32" s="9"/>
      <c r="E32" s="10">
        <v>16.5</v>
      </c>
      <c r="F32" s="40">
        <f t="shared" si="0"/>
        <v>50440.5</v>
      </c>
      <c r="G32" s="20"/>
      <c r="H32" s="17"/>
      <c r="I32" s="18"/>
      <c r="J32" s="19"/>
    </row>
    <row r="33" spans="2:12" x14ac:dyDescent="0.25">
      <c r="B33" s="7">
        <v>45838</v>
      </c>
      <c r="C33" s="8">
        <v>2858</v>
      </c>
      <c r="D33" s="9"/>
      <c r="E33" s="10">
        <v>16.5</v>
      </c>
      <c r="F33" s="40">
        <f t="shared" si="0"/>
        <v>47157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99819.5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1817817.3929999997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1647021.75</v>
      </c>
      <c r="L36" s="33">
        <f>J36-J4-J5-J6+J37</f>
        <v>1663491.9675</v>
      </c>
    </row>
    <row r="37" spans="2:12" x14ac:dyDescent="0.25">
      <c r="B37" s="27" t="s">
        <v>14</v>
      </c>
      <c r="C37" s="32">
        <f>C35</f>
        <v>99819.5</v>
      </c>
      <c r="D37" s="9">
        <f>D35/1.03</f>
        <v>0</v>
      </c>
      <c r="E37" s="10"/>
      <c r="F37" s="40">
        <f>SUM(F4:F36)</f>
        <v>1647021.75</v>
      </c>
      <c r="G37" s="20"/>
      <c r="H37" s="18" t="s">
        <v>15</v>
      </c>
      <c r="I37" s="18">
        <v>0.01</v>
      </c>
      <c r="J37" s="19">
        <f>J36*I37</f>
        <v>16470.217499999999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-154325.42549999966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1">
        <v>45885</v>
      </c>
      <c r="Q3" s="14">
        <f>R3-P3</f>
        <v>-16</v>
      </c>
      <c r="R3" s="111">
        <v>45869</v>
      </c>
      <c r="S3" s="14" t="s">
        <v>39</v>
      </c>
      <c r="T3" s="137">
        <v>174</v>
      </c>
      <c r="U3" s="136" t="s">
        <v>40</v>
      </c>
      <c r="V3" s="136" t="s">
        <v>58</v>
      </c>
      <c r="W3" s="135">
        <v>300</v>
      </c>
      <c r="X3" s="136" t="s">
        <v>42</v>
      </c>
      <c r="Y3" s="140">
        <v>895</v>
      </c>
      <c r="Z3" s="139">
        <v>268500</v>
      </c>
      <c r="AA3" s="138"/>
      <c r="AB3" s="139">
        <v>268500</v>
      </c>
      <c r="AC3" t="s">
        <v>67</v>
      </c>
    </row>
    <row r="4" spans="2:29" x14ac:dyDescent="0.25">
      <c r="B4" s="7">
        <v>45839</v>
      </c>
      <c r="C4" s="8">
        <v>2876</v>
      </c>
      <c r="D4" s="9"/>
      <c r="E4" s="10">
        <v>16.5</v>
      </c>
      <c r="F4" s="40">
        <f>E4*C4</f>
        <v>47454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69</v>
      </c>
      <c r="W4" s="65"/>
      <c r="X4" s="65"/>
      <c r="Y4" s="65"/>
      <c r="Z4" s="65"/>
      <c r="AA4" s="65"/>
      <c r="AB4" s="150">
        <v>-268500</v>
      </c>
    </row>
    <row r="5" spans="2:29" x14ac:dyDescent="0.25">
      <c r="B5" s="7">
        <v>45840</v>
      </c>
      <c r="C5" s="8">
        <v>2874.5</v>
      </c>
      <c r="D5" s="9"/>
      <c r="E5" s="10">
        <v>16.5</v>
      </c>
      <c r="F5" s="40">
        <f t="shared" ref="F5:F34" si="0">E5*C5</f>
        <v>47429.25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2926.5</v>
      </c>
      <c r="D6" s="9"/>
      <c r="E6" s="10">
        <v>16.5</v>
      </c>
      <c r="F6" s="40">
        <f t="shared" si="0"/>
        <v>48287.25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2987</v>
      </c>
      <c r="D7" s="9"/>
      <c r="E7" s="10">
        <v>16.5</v>
      </c>
      <c r="F7" s="40">
        <f t="shared" si="0"/>
        <v>49285.5</v>
      </c>
      <c r="G7" s="12"/>
      <c r="H7" s="13" t="s">
        <v>9</v>
      </c>
      <c r="I7" s="14"/>
      <c r="J7" s="15">
        <f>'HAZİRAN 2025'!J39*-1</f>
        <v>154325.42549999966</v>
      </c>
    </row>
    <row r="8" spans="2:29" x14ac:dyDescent="0.25">
      <c r="B8" s="7">
        <v>45843</v>
      </c>
      <c r="C8" s="8">
        <v>3033.5</v>
      </c>
      <c r="D8" s="9"/>
      <c r="E8" s="10">
        <v>16.5</v>
      </c>
      <c r="F8" s="40">
        <f t="shared" si="0"/>
        <v>50052.75</v>
      </c>
      <c r="G8" t="s">
        <v>65</v>
      </c>
      <c r="H8" s="17"/>
      <c r="I8" s="18"/>
      <c r="J8" s="19">
        <v>20614.099999999999</v>
      </c>
    </row>
    <row r="9" spans="2:29" x14ac:dyDescent="0.25">
      <c r="B9" s="7">
        <v>45844</v>
      </c>
      <c r="C9" s="8">
        <v>3072</v>
      </c>
      <c r="D9" s="9"/>
      <c r="E9" s="10">
        <v>16.5</v>
      </c>
      <c r="F9" s="40">
        <f t="shared" si="0"/>
        <v>50688</v>
      </c>
      <c r="G9" s="16">
        <v>45874</v>
      </c>
      <c r="H9" s="17" t="s">
        <v>66</v>
      </c>
      <c r="I9" s="18"/>
      <c r="J9" s="19">
        <v>200000</v>
      </c>
    </row>
    <row r="10" spans="2:29" x14ac:dyDescent="0.25">
      <c r="B10" s="7">
        <v>45845</v>
      </c>
      <c r="C10" s="8">
        <v>3165.5</v>
      </c>
      <c r="D10" s="9"/>
      <c r="E10" s="10">
        <v>16.5</v>
      </c>
      <c r="F10" s="40">
        <f t="shared" si="0"/>
        <v>52230.75</v>
      </c>
      <c r="G10" s="16">
        <v>45881</v>
      </c>
      <c r="H10" s="17" t="s">
        <v>57</v>
      </c>
      <c r="I10" s="18"/>
      <c r="J10" s="19">
        <v>300000</v>
      </c>
    </row>
    <row r="11" spans="2:29" x14ac:dyDescent="0.25">
      <c r="B11" s="7">
        <v>45846</v>
      </c>
      <c r="C11" s="8">
        <v>2857</v>
      </c>
      <c r="D11" s="9"/>
      <c r="E11" s="10">
        <v>16.5</v>
      </c>
      <c r="F11" s="40">
        <f t="shared" si="0"/>
        <v>47140.5</v>
      </c>
      <c r="G11" s="142">
        <v>45885</v>
      </c>
      <c r="H11" s="17" t="s">
        <v>68</v>
      </c>
      <c r="I11" s="18"/>
      <c r="J11" s="19">
        <v>268500</v>
      </c>
    </row>
    <row r="12" spans="2:29" x14ac:dyDescent="0.25">
      <c r="B12" s="7">
        <v>45847</v>
      </c>
      <c r="C12" s="8">
        <v>2886</v>
      </c>
      <c r="D12" s="9"/>
      <c r="E12" s="10">
        <v>16.5</v>
      </c>
      <c r="F12" s="40">
        <f t="shared" si="0"/>
        <v>47619</v>
      </c>
      <c r="G12" s="16">
        <v>45896</v>
      </c>
      <c r="H12" s="17" t="s">
        <v>66</v>
      </c>
      <c r="I12" s="18"/>
      <c r="J12" s="19">
        <v>915707.88</v>
      </c>
    </row>
    <row r="13" spans="2:29" x14ac:dyDescent="0.25">
      <c r="B13" s="7">
        <v>45848</v>
      </c>
      <c r="C13" s="8">
        <v>2946.5</v>
      </c>
      <c r="D13" s="9"/>
      <c r="E13" s="10">
        <v>16.5</v>
      </c>
      <c r="F13" s="40">
        <f t="shared" si="0"/>
        <v>48617.25</v>
      </c>
      <c r="G13" s="20"/>
      <c r="H13" s="17"/>
      <c r="I13" s="18"/>
      <c r="J13" s="19"/>
    </row>
    <row r="14" spans="2:29" x14ac:dyDescent="0.25">
      <c r="B14" s="7">
        <v>45849</v>
      </c>
      <c r="C14" s="8">
        <v>3228.5</v>
      </c>
      <c r="D14" s="9"/>
      <c r="E14" s="10">
        <v>16.5</v>
      </c>
      <c r="F14" s="40">
        <f t="shared" si="0"/>
        <v>53270.25</v>
      </c>
      <c r="G14" s="20"/>
      <c r="H14" s="17"/>
      <c r="I14" s="18"/>
      <c r="J14" s="19"/>
    </row>
    <row r="15" spans="2:29" x14ac:dyDescent="0.25">
      <c r="B15" s="7">
        <v>45850</v>
      </c>
      <c r="C15" s="8">
        <v>3184.5</v>
      </c>
      <c r="D15" s="9"/>
      <c r="E15" s="10">
        <v>16.5</v>
      </c>
      <c r="F15" s="40">
        <f t="shared" si="0"/>
        <v>52544.25</v>
      </c>
      <c r="G15" s="20"/>
      <c r="H15" s="17"/>
      <c r="I15" s="18"/>
      <c r="J15" s="19"/>
    </row>
    <row r="16" spans="2:29" x14ac:dyDescent="0.25">
      <c r="B16" s="7">
        <v>45851</v>
      </c>
      <c r="C16" s="8">
        <v>3192</v>
      </c>
      <c r="D16" s="9"/>
      <c r="E16" s="10">
        <v>16.5</v>
      </c>
      <c r="F16" s="40">
        <f t="shared" si="0"/>
        <v>52668</v>
      </c>
      <c r="G16" s="20"/>
      <c r="H16" s="17"/>
      <c r="I16" s="18"/>
      <c r="J16" s="19"/>
    </row>
    <row r="17" spans="2:25" x14ac:dyDescent="0.25">
      <c r="B17" s="7">
        <v>45852</v>
      </c>
      <c r="C17" s="8">
        <v>3140</v>
      </c>
      <c r="D17" s="9"/>
      <c r="E17" s="10">
        <v>16.5</v>
      </c>
      <c r="F17" s="40">
        <f t="shared" si="0"/>
        <v>51810</v>
      </c>
      <c r="G17" s="20"/>
      <c r="H17" s="17"/>
      <c r="I17" s="18"/>
      <c r="J17" s="19"/>
    </row>
    <row r="18" spans="2:25" x14ac:dyDescent="0.25">
      <c r="B18" s="7">
        <v>45853</v>
      </c>
      <c r="C18" s="8">
        <v>3144</v>
      </c>
      <c r="D18" s="9"/>
      <c r="E18" s="10">
        <v>16.5</v>
      </c>
      <c r="F18" s="40">
        <f t="shared" si="0"/>
        <v>51876</v>
      </c>
      <c r="G18" s="20"/>
      <c r="H18" s="17"/>
      <c r="I18" s="18"/>
      <c r="J18" s="19"/>
      <c r="P18" s="144"/>
      <c r="Q18" s="145"/>
      <c r="R18" s="146"/>
      <c r="S18" s="146"/>
      <c r="T18" s="149"/>
      <c r="U18" s="146"/>
      <c r="V18" s="147"/>
      <c r="W18" s="148"/>
      <c r="X18" s="143"/>
      <c r="Y18" s="148"/>
    </row>
    <row r="19" spans="2:25" x14ac:dyDescent="0.25">
      <c r="B19" s="7">
        <v>45854</v>
      </c>
      <c r="C19" s="8">
        <v>3210</v>
      </c>
      <c r="D19" s="9"/>
      <c r="E19" s="10">
        <v>16.5</v>
      </c>
      <c r="F19" s="40">
        <f t="shared" si="0"/>
        <v>52965</v>
      </c>
      <c r="G19" s="20"/>
      <c r="H19" s="17"/>
      <c r="I19" s="18"/>
      <c r="J19" s="19"/>
    </row>
    <row r="20" spans="2:25" x14ac:dyDescent="0.25">
      <c r="B20" s="7">
        <v>45855</v>
      </c>
      <c r="C20" s="8">
        <v>3208</v>
      </c>
      <c r="D20" s="9"/>
      <c r="E20" s="10">
        <v>16.5</v>
      </c>
      <c r="F20" s="40">
        <f t="shared" si="0"/>
        <v>52932</v>
      </c>
      <c r="G20" s="20"/>
      <c r="H20" s="17"/>
      <c r="I20" s="18"/>
      <c r="J20" s="19"/>
    </row>
    <row r="21" spans="2:25" x14ac:dyDescent="0.25">
      <c r="B21" s="7">
        <v>45856</v>
      </c>
      <c r="C21" s="8">
        <v>3176</v>
      </c>
      <c r="D21" s="9"/>
      <c r="E21" s="10">
        <v>16.5</v>
      </c>
      <c r="F21" s="40">
        <f t="shared" si="0"/>
        <v>52404</v>
      </c>
      <c r="G21" s="20"/>
      <c r="H21" s="17"/>
      <c r="I21" s="18"/>
      <c r="J21" s="19"/>
    </row>
    <row r="22" spans="2:25" x14ac:dyDescent="0.25">
      <c r="B22" s="7">
        <v>45857</v>
      </c>
      <c r="C22" s="8">
        <v>3148</v>
      </c>
      <c r="D22" s="9"/>
      <c r="E22" s="10">
        <v>16.5</v>
      </c>
      <c r="F22" s="40">
        <f t="shared" si="0"/>
        <v>51942</v>
      </c>
      <c r="G22" s="20"/>
      <c r="H22" s="17"/>
      <c r="I22" s="18"/>
      <c r="J22" s="19"/>
    </row>
    <row r="23" spans="2:25" x14ac:dyDescent="0.25">
      <c r="B23" s="7">
        <v>45858</v>
      </c>
      <c r="C23" s="8">
        <v>3197</v>
      </c>
      <c r="D23" s="9"/>
      <c r="E23" s="10">
        <v>16.5</v>
      </c>
      <c r="F23" s="40">
        <f t="shared" si="0"/>
        <v>52750.5</v>
      </c>
      <c r="G23" s="20"/>
      <c r="H23" s="17"/>
      <c r="I23" s="18"/>
      <c r="J23" s="19"/>
    </row>
    <row r="24" spans="2:25" x14ac:dyDescent="0.25">
      <c r="B24" s="7">
        <v>45859</v>
      </c>
      <c r="C24" s="8">
        <v>3240</v>
      </c>
      <c r="D24" s="9"/>
      <c r="E24" s="10">
        <v>16.5</v>
      </c>
      <c r="F24" s="40">
        <f t="shared" si="0"/>
        <v>53460</v>
      </c>
      <c r="G24" s="20"/>
      <c r="H24" s="17"/>
      <c r="I24" s="18"/>
      <c r="J24" s="19"/>
    </row>
    <row r="25" spans="2:25" x14ac:dyDescent="0.25">
      <c r="B25" s="7">
        <v>45860</v>
      </c>
      <c r="C25" s="8">
        <v>3220</v>
      </c>
      <c r="D25" s="9"/>
      <c r="E25" s="10">
        <v>16.5</v>
      </c>
      <c r="F25" s="40">
        <f t="shared" si="0"/>
        <v>53130</v>
      </c>
      <c r="G25" s="20"/>
      <c r="H25" s="17"/>
      <c r="I25" s="18"/>
      <c r="J25" s="19"/>
    </row>
    <row r="26" spans="2:25" x14ac:dyDescent="0.25">
      <c r="B26" s="7">
        <v>45861</v>
      </c>
      <c r="C26" s="8">
        <v>3185.5</v>
      </c>
      <c r="D26" s="9"/>
      <c r="E26" s="10">
        <v>16.5</v>
      </c>
      <c r="F26" s="40">
        <f t="shared" si="0"/>
        <v>52560.75</v>
      </c>
      <c r="G26" s="20"/>
      <c r="H26" s="17"/>
      <c r="I26" s="18"/>
      <c r="J26" s="19"/>
    </row>
    <row r="27" spans="2:25" x14ac:dyDescent="0.25">
      <c r="B27" s="7">
        <v>45862</v>
      </c>
      <c r="C27" s="8">
        <v>3191</v>
      </c>
      <c r="D27" s="9"/>
      <c r="E27" s="10">
        <v>16.5</v>
      </c>
      <c r="F27" s="40">
        <f t="shared" si="0"/>
        <v>52651.5</v>
      </c>
      <c r="G27" s="20"/>
      <c r="H27" s="17"/>
      <c r="I27" s="18"/>
      <c r="J27" s="19"/>
    </row>
    <row r="28" spans="2:25" x14ac:dyDescent="0.25">
      <c r="B28" s="7">
        <v>45863</v>
      </c>
      <c r="C28" s="8">
        <v>3166.5</v>
      </c>
      <c r="D28" s="9"/>
      <c r="E28" s="10">
        <v>16.5</v>
      </c>
      <c r="F28" s="40">
        <f t="shared" si="0"/>
        <v>52247.25</v>
      </c>
      <c r="G28" s="20"/>
      <c r="H28" s="17"/>
      <c r="I28" s="18"/>
      <c r="J28" s="19"/>
    </row>
    <row r="29" spans="2:25" x14ac:dyDescent="0.25">
      <c r="B29" s="7">
        <v>45864</v>
      </c>
      <c r="C29" s="8">
        <v>3179</v>
      </c>
      <c r="D29" s="9"/>
      <c r="E29" s="10">
        <v>16.5</v>
      </c>
      <c r="F29" s="40">
        <f t="shared" si="0"/>
        <v>52453.5</v>
      </c>
      <c r="G29" s="20"/>
      <c r="H29" s="17"/>
      <c r="I29" s="18"/>
      <c r="J29" s="19"/>
    </row>
    <row r="30" spans="2:25" x14ac:dyDescent="0.25">
      <c r="B30" s="7">
        <v>45865</v>
      </c>
      <c r="C30" s="8">
        <v>3195.5</v>
      </c>
      <c r="D30" s="9"/>
      <c r="E30" s="10">
        <v>16.5</v>
      </c>
      <c r="F30" s="40">
        <f t="shared" si="0"/>
        <v>52725.75</v>
      </c>
      <c r="G30" s="20"/>
      <c r="H30" s="17"/>
      <c r="I30" s="18"/>
      <c r="J30" s="19"/>
    </row>
    <row r="31" spans="2:25" x14ac:dyDescent="0.25">
      <c r="B31" s="7">
        <v>45866</v>
      </c>
      <c r="C31" s="8">
        <v>3207.5</v>
      </c>
      <c r="D31" s="9"/>
      <c r="E31" s="10">
        <v>16.5</v>
      </c>
      <c r="F31" s="40">
        <f t="shared" si="0"/>
        <v>52923.75</v>
      </c>
      <c r="G31" s="20"/>
      <c r="H31" s="17"/>
      <c r="I31" s="18"/>
      <c r="J31" s="19"/>
    </row>
    <row r="32" spans="2:25" x14ac:dyDescent="0.25">
      <c r="B32" s="7">
        <v>45867</v>
      </c>
      <c r="C32" s="8">
        <v>3282.5</v>
      </c>
      <c r="D32" s="9"/>
      <c r="E32" s="10">
        <v>16.5</v>
      </c>
      <c r="F32" s="40">
        <f t="shared" si="0"/>
        <v>54161.25</v>
      </c>
      <c r="G32" s="20"/>
      <c r="H32" s="17"/>
      <c r="I32" s="18"/>
      <c r="J32" s="19"/>
    </row>
    <row r="33" spans="2:12" x14ac:dyDescent="0.25">
      <c r="B33" s="7">
        <v>45868</v>
      </c>
      <c r="C33" s="8">
        <v>3083</v>
      </c>
      <c r="D33" s="9"/>
      <c r="E33" s="10">
        <v>16.5</v>
      </c>
      <c r="F33" s="40">
        <f t="shared" si="0"/>
        <v>50869.5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3155.5</v>
      </c>
      <c r="D34" s="43"/>
      <c r="E34" s="10">
        <v>16.5</v>
      </c>
      <c r="F34" s="45">
        <f t="shared" si="0"/>
        <v>52065.75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96558.5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1859147.4054999996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1593215.25</v>
      </c>
      <c r="L36" s="33">
        <f>J36-J4-J5-J6+J37</f>
        <v>1609147.4025000001</v>
      </c>
    </row>
    <row r="37" spans="2:12" x14ac:dyDescent="0.25">
      <c r="B37" s="27" t="s">
        <v>14</v>
      </c>
      <c r="C37" s="32">
        <f>C35</f>
        <v>96558.5</v>
      </c>
      <c r="D37" s="9">
        <f>D35/1.03</f>
        <v>0</v>
      </c>
      <c r="E37" s="10"/>
      <c r="F37" s="40">
        <f>SUM(F4:F36)</f>
        <v>1593215.25</v>
      </c>
      <c r="G37" s="20"/>
      <c r="H37" s="18" t="s">
        <v>15</v>
      </c>
      <c r="I37" s="18">
        <v>0.01</v>
      </c>
      <c r="J37" s="19">
        <f>J36*I37</f>
        <v>15932.1525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-250000.00299999956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13" sqref="Q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x14ac:dyDescent="0.25">
      <c r="B2" s="241" t="s">
        <v>35</v>
      </c>
      <c r="C2" s="242"/>
      <c r="D2" s="242"/>
      <c r="E2" s="242"/>
      <c r="F2" s="242"/>
      <c r="G2" s="242"/>
      <c r="H2" s="242"/>
      <c r="I2" s="242"/>
      <c r="J2" s="24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64" t="s">
        <v>0</v>
      </c>
      <c r="C3" s="161" t="s">
        <v>1</v>
      </c>
      <c r="D3" s="108" t="s">
        <v>2</v>
      </c>
      <c r="E3" s="162" t="s">
        <v>3</v>
      </c>
      <c r="F3" s="163" t="s">
        <v>4</v>
      </c>
      <c r="G3" s="164" t="s">
        <v>0</v>
      </c>
      <c r="H3" s="165"/>
      <c r="I3" s="108" t="s">
        <v>5</v>
      </c>
      <c r="J3" s="168" t="s">
        <v>4</v>
      </c>
      <c r="P3" s="157">
        <v>45905</v>
      </c>
      <c r="Q3" s="14">
        <f>R3-P3</f>
        <v>-5</v>
      </c>
      <c r="R3" s="111">
        <v>45900</v>
      </c>
      <c r="S3" s="14" t="s">
        <v>39</v>
      </c>
      <c r="T3" s="153">
        <v>202</v>
      </c>
      <c r="U3" s="152" t="s">
        <v>40</v>
      </c>
      <c r="V3" s="152" t="s">
        <v>58</v>
      </c>
      <c r="W3" s="151">
        <v>540</v>
      </c>
      <c r="X3" s="152" t="s">
        <v>42</v>
      </c>
      <c r="Y3" s="156">
        <v>895</v>
      </c>
      <c r="Z3" s="155">
        <v>483300</v>
      </c>
      <c r="AA3" s="154"/>
      <c r="AB3" s="155">
        <v>483300</v>
      </c>
    </row>
    <row r="4" spans="2:29" x14ac:dyDescent="0.25">
      <c r="B4" s="7">
        <v>45870</v>
      </c>
      <c r="C4" s="8">
        <v>3122.5</v>
      </c>
      <c r="D4" s="9"/>
      <c r="E4" s="10">
        <v>18</v>
      </c>
      <c r="F4" s="40">
        <f>E4*C4</f>
        <v>56205</v>
      </c>
      <c r="G4" s="12"/>
      <c r="H4" s="13" t="s">
        <v>6</v>
      </c>
      <c r="I4" s="14">
        <v>0.01</v>
      </c>
      <c r="J4" s="15">
        <f>(F36+F37)*I4</f>
        <v>12610.44</v>
      </c>
      <c r="P4" s="65"/>
      <c r="Q4" s="65"/>
      <c r="R4" s="65"/>
      <c r="S4" s="65"/>
      <c r="T4" s="65"/>
      <c r="U4" s="65"/>
      <c r="V4" s="65" t="s">
        <v>71</v>
      </c>
      <c r="W4" s="65"/>
      <c r="X4" s="65"/>
      <c r="Y4" s="65"/>
      <c r="Z4" s="65"/>
      <c r="AA4" s="65"/>
      <c r="AB4" s="134">
        <v>-483300</v>
      </c>
    </row>
    <row r="5" spans="2:29" x14ac:dyDescent="0.25">
      <c r="B5" s="7">
        <v>45871</v>
      </c>
      <c r="C5" s="8">
        <v>3137</v>
      </c>
      <c r="D5" s="9"/>
      <c r="E5" s="10">
        <v>18</v>
      </c>
      <c r="F5" s="40">
        <f t="shared" ref="F5:F34" si="0">E5*C5</f>
        <v>56466</v>
      </c>
      <c r="G5" s="12"/>
      <c r="H5" s="13" t="s">
        <v>7</v>
      </c>
      <c r="I5" s="14">
        <v>1E-3</v>
      </c>
      <c r="J5" s="15">
        <f>(F36+F37-J4-J6)*I5</f>
        <v>1248.4335600000002</v>
      </c>
    </row>
    <row r="6" spans="2:29" x14ac:dyDescent="0.25">
      <c r="B6" s="7">
        <v>45872</v>
      </c>
      <c r="C6" s="8">
        <v>3126.5</v>
      </c>
      <c r="D6" s="9"/>
      <c r="E6" s="10">
        <v>18</v>
      </c>
      <c r="F6" s="40">
        <f t="shared" si="0"/>
        <v>56277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3175.5</v>
      </c>
      <c r="D7" s="9"/>
      <c r="E7" s="10">
        <v>18</v>
      </c>
      <c r="F7" s="40">
        <f t="shared" si="0"/>
        <v>57159</v>
      </c>
      <c r="G7" s="12"/>
      <c r="H7" s="13" t="s">
        <v>9</v>
      </c>
      <c r="I7" s="14"/>
      <c r="J7" s="15">
        <f>'TEMMUZ 2025'!J39*-1</f>
        <v>250000.00299999956</v>
      </c>
    </row>
    <row r="8" spans="2:29" x14ac:dyDescent="0.25">
      <c r="B8" s="7">
        <v>45874</v>
      </c>
      <c r="C8" s="8">
        <v>3109.5</v>
      </c>
      <c r="D8" s="9"/>
      <c r="E8" s="10">
        <v>18</v>
      </c>
      <c r="F8" s="40">
        <f t="shared" si="0"/>
        <v>55971</v>
      </c>
      <c r="G8" s="158">
        <v>45905</v>
      </c>
      <c r="H8" t="s">
        <v>70</v>
      </c>
      <c r="I8" s="18"/>
      <c r="J8" s="169">
        <v>483300</v>
      </c>
    </row>
    <row r="9" spans="2:29" x14ac:dyDescent="0.25">
      <c r="B9" s="7">
        <v>45875</v>
      </c>
      <c r="C9" s="8">
        <v>2918.5</v>
      </c>
      <c r="D9" s="9"/>
      <c r="E9" s="10">
        <v>18</v>
      </c>
      <c r="F9" s="40">
        <f t="shared" si="0"/>
        <v>52533</v>
      </c>
      <c r="G9" s="16"/>
      <c r="H9" s="17"/>
      <c r="I9" s="18"/>
      <c r="J9" s="19"/>
    </row>
    <row r="10" spans="2:29" x14ac:dyDescent="0.25">
      <c r="B10" s="7">
        <v>45876</v>
      </c>
      <c r="C10" s="8">
        <v>2360</v>
      </c>
      <c r="D10" s="9"/>
      <c r="E10" s="10">
        <v>18</v>
      </c>
      <c r="F10" s="40">
        <f t="shared" si="0"/>
        <v>42480</v>
      </c>
      <c r="G10" s="16" t="s">
        <v>72</v>
      </c>
      <c r="H10" s="17"/>
      <c r="I10" s="18"/>
      <c r="J10" s="19">
        <v>14228.88</v>
      </c>
    </row>
    <row r="11" spans="2:29" x14ac:dyDescent="0.25">
      <c r="B11" s="7">
        <v>45877</v>
      </c>
      <c r="C11" s="8">
        <v>1988.5</v>
      </c>
      <c r="D11" s="9"/>
      <c r="E11" s="10">
        <v>18</v>
      </c>
      <c r="F11" s="40">
        <f t="shared" si="0"/>
        <v>35793</v>
      </c>
      <c r="G11" s="16">
        <v>45917</v>
      </c>
      <c r="H11" s="17" t="s">
        <v>57</v>
      </c>
      <c r="I11" s="18"/>
      <c r="J11" s="19">
        <v>500041.22</v>
      </c>
    </row>
    <row r="12" spans="2:29" x14ac:dyDescent="0.25">
      <c r="B12" s="7">
        <v>45878</v>
      </c>
      <c r="C12" s="8">
        <v>1623</v>
      </c>
      <c r="D12" s="9"/>
      <c r="E12" s="10">
        <v>18</v>
      </c>
      <c r="F12" s="40">
        <f t="shared" si="0"/>
        <v>29214</v>
      </c>
      <c r="G12" s="20"/>
      <c r="H12" s="17"/>
      <c r="I12" s="18"/>
      <c r="J12" s="19"/>
    </row>
    <row r="13" spans="2:29" x14ac:dyDescent="0.25">
      <c r="B13" s="7">
        <v>45879</v>
      </c>
      <c r="C13" s="8">
        <v>1505.5</v>
      </c>
      <c r="D13" s="9"/>
      <c r="E13" s="10">
        <v>18</v>
      </c>
      <c r="F13" s="40">
        <f t="shared" si="0"/>
        <v>27099</v>
      </c>
      <c r="G13" s="20"/>
      <c r="H13" s="17"/>
      <c r="I13" s="18"/>
      <c r="J13" s="19"/>
    </row>
    <row r="14" spans="2:29" x14ac:dyDescent="0.25">
      <c r="B14" s="7">
        <v>45880</v>
      </c>
      <c r="C14" s="8">
        <v>1493</v>
      </c>
      <c r="D14" s="9"/>
      <c r="E14" s="10">
        <v>18</v>
      </c>
      <c r="F14" s="40">
        <f t="shared" si="0"/>
        <v>26874</v>
      </c>
      <c r="G14" s="20"/>
      <c r="H14" s="17"/>
      <c r="I14" s="18"/>
      <c r="J14" s="19"/>
    </row>
    <row r="15" spans="2:29" x14ac:dyDescent="0.25">
      <c r="B15" s="7">
        <v>45881</v>
      </c>
      <c r="C15" s="8">
        <v>1426.5</v>
      </c>
      <c r="D15" s="9"/>
      <c r="E15" s="10">
        <v>18</v>
      </c>
      <c r="F15" s="40">
        <f t="shared" si="0"/>
        <v>25677</v>
      </c>
      <c r="G15" s="20"/>
      <c r="H15" s="17"/>
      <c r="I15" s="18"/>
      <c r="J15" s="19"/>
      <c r="L15" t="s">
        <v>73</v>
      </c>
    </row>
    <row r="16" spans="2:29" x14ac:dyDescent="0.25">
      <c r="B16" s="7">
        <v>45882</v>
      </c>
      <c r="C16" s="8">
        <v>1478</v>
      </c>
      <c r="D16" s="9"/>
      <c r="E16" s="10">
        <v>18</v>
      </c>
      <c r="F16" s="40">
        <f t="shared" si="0"/>
        <v>26604</v>
      </c>
      <c r="G16" s="20"/>
      <c r="H16" s="17"/>
      <c r="I16" s="18"/>
      <c r="J16" s="19"/>
      <c r="L16" t="s">
        <v>74</v>
      </c>
    </row>
    <row r="17" spans="2:10" x14ac:dyDescent="0.25">
      <c r="B17" s="7">
        <v>45883</v>
      </c>
      <c r="C17" s="8">
        <v>1610.5</v>
      </c>
      <c r="D17" s="9"/>
      <c r="E17" s="10">
        <v>18</v>
      </c>
      <c r="F17" s="40">
        <f t="shared" si="0"/>
        <v>28989</v>
      </c>
      <c r="G17" s="20"/>
      <c r="H17" s="17"/>
      <c r="I17" s="18"/>
      <c r="J17" s="19"/>
    </row>
    <row r="18" spans="2:10" x14ac:dyDescent="0.25">
      <c r="B18" s="7">
        <v>45884</v>
      </c>
      <c r="C18" s="8">
        <v>1696</v>
      </c>
      <c r="D18" s="9"/>
      <c r="E18" s="10">
        <v>18</v>
      </c>
      <c r="F18" s="40">
        <f t="shared" si="0"/>
        <v>30528</v>
      </c>
      <c r="G18" s="20"/>
      <c r="H18" s="17"/>
      <c r="I18" s="18"/>
      <c r="J18" s="19"/>
    </row>
    <row r="19" spans="2:10" x14ac:dyDescent="0.25">
      <c r="B19" s="7">
        <v>45885</v>
      </c>
      <c r="C19" s="8">
        <v>1786</v>
      </c>
      <c r="D19" s="9"/>
      <c r="E19" s="10">
        <v>18</v>
      </c>
      <c r="F19" s="40">
        <f t="shared" si="0"/>
        <v>32148</v>
      </c>
      <c r="G19" s="20"/>
      <c r="H19" s="17"/>
      <c r="I19" s="18"/>
      <c r="J19" s="19"/>
    </row>
    <row r="20" spans="2:10" x14ac:dyDescent="0.25">
      <c r="B20" s="7">
        <v>45886</v>
      </c>
      <c r="C20" s="8">
        <v>1920</v>
      </c>
      <c r="D20" s="9"/>
      <c r="E20" s="10">
        <v>18</v>
      </c>
      <c r="F20" s="40">
        <f t="shared" si="0"/>
        <v>34560</v>
      </c>
      <c r="G20" s="20"/>
      <c r="H20" s="17"/>
      <c r="I20" s="18"/>
      <c r="J20" s="19"/>
    </row>
    <row r="21" spans="2:10" x14ac:dyDescent="0.25">
      <c r="B21" s="7">
        <v>45887</v>
      </c>
      <c r="C21" s="8">
        <v>2013.5</v>
      </c>
      <c r="D21" s="9"/>
      <c r="E21" s="10">
        <v>18</v>
      </c>
      <c r="F21" s="40">
        <f t="shared" si="0"/>
        <v>36243</v>
      </c>
      <c r="G21" s="20"/>
      <c r="H21" s="17"/>
      <c r="I21" s="18"/>
      <c r="J21" s="19"/>
    </row>
    <row r="22" spans="2:10" x14ac:dyDescent="0.25">
      <c r="B22" s="7">
        <v>45888</v>
      </c>
      <c r="C22" s="8">
        <v>2084</v>
      </c>
      <c r="D22" s="9"/>
      <c r="E22" s="10">
        <v>18</v>
      </c>
      <c r="F22" s="40">
        <f t="shared" si="0"/>
        <v>37512</v>
      </c>
      <c r="G22" s="20"/>
      <c r="H22" s="17"/>
      <c r="I22" s="18"/>
      <c r="J22" s="19"/>
    </row>
    <row r="23" spans="2:10" x14ac:dyDescent="0.25">
      <c r="B23" s="7">
        <v>45889</v>
      </c>
      <c r="C23" s="8">
        <v>2150.5</v>
      </c>
      <c r="D23" s="9"/>
      <c r="E23" s="10">
        <v>18</v>
      </c>
      <c r="F23" s="40">
        <f t="shared" si="0"/>
        <v>38709</v>
      </c>
      <c r="G23" s="20"/>
      <c r="H23" s="17"/>
      <c r="I23" s="18"/>
      <c r="J23" s="19"/>
    </row>
    <row r="24" spans="2:10" x14ac:dyDescent="0.25">
      <c r="B24" s="7">
        <v>45890</v>
      </c>
      <c r="C24" s="8">
        <v>2177.5</v>
      </c>
      <c r="D24" s="9"/>
      <c r="E24" s="10">
        <v>18</v>
      </c>
      <c r="F24" s="40">
        <f t="shared" si="0"/>
        <v>39195</v>
      </c>
      <c r="G24" s="20"/>
      <c r="H24" s="17"/>
      <c r="I24" s="18"/>
      <c r="J24" s="19"/>
    </row>
    <row r="25" spans="2:10" x14ac:dyDescent="0.25">
      <c r="B25" s="7">
        <v>45891</v>
      </c>
      <c r="C25" s="8">
        <v>2185</v>
      </c>
      <c r="D25" s="9"/>
      <c r="E25" s="10">
        <v>18</v>
      </c>
      <c r="F25" s="40">
        <f t="shared" si="0"/>
        <v>39330</v>
      </c>
      <c r="G25" s="20"/>
      <c r="H25" s="17"/>
      <c r="I25" s="18"/>
      <c r="J25" s="19"/>
    </row>
    <row r="26" spans="2:10" x14ac:dyDescent="0.25">
      <c r="B26" s="7">
        <v>45892</v>
      </c>
      <c r="C26" s="8">
        <v>2268</v>
      </c>
      <c r="D26" s="9"/>
      <c r="E26" s="10">
        <v>18</v>
      </c>
      <c r="F26" s="40">
        <f t="shared" si="0"/>
        <v>40824</v>
      </c>
      <c r="G26" s="20"/>
      <c r="H26" s="17"/>
      <c r="I26" s="18"/>
      <c r="J26" s="19"/>
    </row>
    <row r="27" spans="2:10" x14ac:dyDescent="0.25">
      <c r="B27" s="7">
        <v>45893</v>
      </c>
      <c r="C27" s="8">
        <v>2274.5</v>
      </c>
      <c r="D27" s="9"/>
      <c r="E27" s="10">
        <v>18</v>
      </c>
      <c r="F27" s="40">
        <f t="shared" si="0"/>
        <v>40941</v>
      </c>
      <c r="G27" s="20"/>
      <c r="H27" s="17"/>
      <c r="I27" s="18"/>
      <c r="J27" s="19"/>
    </row>
    <row r="28" spans="2:10" x14ac:dyDescent="0.25">
      <c r="B28" s="7">
        <v>45894</v>
      </c>
      <c r="C28" s="8">
        <v>2348</v>
      </c>
      <c r="D28" s="9"/>
      <c r="E28" s="10">
        <v>18</v>
      </c>
      <c r="F28" s="40">
        <f t="shared" si="0"/>
        <v>42264</v>
      </c>
      <c r="G28" s="20"/>
      <c r="H28" s="17"/>
      <c r="I28" s="18"/>
      <c r="J28" s="19"/>
    </row>
    <row r="29" spans="2:10" x14ac:dyDescent="0.25">
      <c r="B29" s="7">
        <v>45895</v>
      </c>
      <c r="C29" s="8">
        <v>2416</v>
      </c>
      <c r="D29" s="9"/>
      <c r="E29" s="10">
        <v>18</v>
      </c>
      <c r="F29" s="40">
        <f t="shared" si="0"/>
        <v>43488</v>
      </c>
      <c r="G29" s="20"/>
      <c r="H29" s="17"/>
      <c r="I29" s="18"/>
      <c r="J29" s="19"/>
    </row>
    <row r="30" spans="2:10" x14ac:dyDescent="0.25">
      <c r="B30" s="7">
        <v>45896</v>
      </c>
      <c r="C30" s="8">
        <v>2481.5</v>
      </c>
      <c r="D30" s="9"/>
      <c r="E30" s="10">
        <v>18</v>
      </c>
      <c r="F30" s="40">
        <f t="shared" si="0"/>
        <v>44667</v>
      </c>
      <c r="G30" s="20"/>
      <c r="H30" s="17"/>
      <c r="I30" s="18"/>
      <c r="J30" s="19"/>
    </row>
    <row r="31" spans="2:10" x14ac:dyDescent="0.25">
      <c r="B31" s="7">
        <v>45897</v>
      </c>
      <c r="C31" s="8">
        <v>2491</v>
      </c>
      <c r="D31" s="9"/>
      <c r="E31" s="10">
        <v>18</v>
      </c>
      <c r="F31" s="40">
        <f t="shared" si="0"/>
        <v>44838</v>
      </c>
      <c r="G31" s="20"/>
      <c r="H31" s="17"/>
      <c r="I31" s="18"/>
      <c r="J31" s="19"/>
    </row>
    <row r="32" spans="2:10" x14ac:dyDescent="0.25">
      <c r="B32" s="7">
        <v>45898</v>
      </c>
      <c r="C32" s="8">
        <v>2503</v>
      </c>
      <c r="D32" s="9"/>
      <c r="E32" s="10">
        <v>18</v>
      </c>
      <c r="F32" s="40">
        <f t="shared" si="0"/>
        <v>45054</v>
      </c>
      <c r="G32" s="20"/>
      <c r="H32" s="17"/>
      <c r="I32" s="18"/>
      <c r="J32" s="19"/>
    </row>
    <row r="33" spans="2:12" x14ac:dyDescent="0.25">
      <c r="B33" s="7">
        <v>45899</v>
      </c>
      <c r="C33" s="8">
        <v>2590</v>
      </c>
      <c r="D33" s="9"/>
      <c r="E33" s="10">
        <v>18</v>
      </c>
      <c r="F33" s="40">
        <f t="shared" si="0"/>
        <v>46620</v>
      </c>
      <c r="G33" s="20"/>
      <c r="H33" s="17"/>
      <c r="I33" s="18"/>
      <c r="J33" s="19"/>
    </row>
    <row r="34" spans="2:12" x14ac:dyDescent="0.25">
      <c r="B34" s="7">
        <v>45900</v>
      </c>
      <c r="C34" s="166">
        <v>2599</v>
      </c>
      <c r="D34" s="9"/>
      <c r="E34" s="10">
        <v>18</v>
      </c>
      <c r="F34" s="40">
        <f t="shared" si="0"/>
        <v>46782</v>
      </c>
      <c r="G34" s="20"/>
      <c r="H34" s="17"/>
      <c r="I34" s="18"/>
      <c r="J34" s="19"/>
    </row>
    <row r="35" spans="2:12" ht="15.75" thickBot="1" x14ac:dyDescent="0.3">
      <c r="B35" s="170" t="s">
        <v>10</v>
      </c>
      <c r="C35" s="171">
        <f>SUM(C4:C34)</f>
        <v>70058</v>
      </c>
      <c r="D35" s="172">
        <f>SUM(D4:D34)</f>
        <v>0</v>
      </c>
      <c r="E35" s="173"/>
      <c r="F35" s="174" t="s">
        <v>4</v>
      </c>
      <c r="G35" s="175"/>
      <c r="H35" s="244" t="s">
        <v>11</v>
      </c>
      <c r="I35" s="244"/>
      <c r="J35" s="176">
        <f>SUM(J4:J34)</f>
        <v>1261428.9765599994</v>
      </c>
    </row>
    <row r="36" spans="2:12" x14ac:dyDescent="0.25">
      <c r="B36" s="34" t="s">
        <v>12</v>
      </c>
      <c r="C36" s="36"/>
      <c r="D36" s="36"/>
      <c r="E36" s="37"/>
      <c r="F36" s="159">
        <f>(C36+D36)*E4</f>
        <v>0</v>
      </c>
      <c r="G36" s="160"/>
      <c r="H36" s="245" t="s">
        <v>13</v>
      </c>
      <c r="I36" s="245"/>
      <c r="J36" s="167">
        <f>F36+F37</f>
        <v>1261044</v>
      </c>
      <c r="L36" s="33">
        <f>J36-J4-J5-J6+J37</f>
        <v>1247185.12644</v>
      </c>
    </row>
    <row r="37" spans="2:12" x14ac:dyDescent="0.25">
      <c r="B37" s="27" t="s">
        <v>14</v>
      </c>
      <c r="C37" s="32">
        <f>C35</f>
        <v>70058</v>
      </c>
      <c r="D37" s="9">
        <f>D35/1.03</f>
        <v>0</v>
      </c>
      <c r="E37" s="10"/>
      <c r="F37" s="40">
        <f>SUM(F4:F36)</f>
        <v>1261044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-384.97655999939889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T33" sqref="T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2573</v>
      </c>
      <c r="D4" s="9"/>
      <c r="E4" s="10">
        <v>18.350000000000001</v>
      </c>
      <c r="F4" s="40">
        <f>E4*C4</f>
        <v>47214.55</v>
      </c>
      <c r="G4" s="12"/>
      <c r="H4" s="13" t="s">
        <v>6</v>
      </c>
      <c r="I4" s="14">
        <v>0.01</v>
      </c>
      <c r="J4" s="15">
        <v>14069.97</v>
      </c>
    </row>
    <row r="5" spans="2:29" x14ac:dyDescent="0.25">
      <c r="B5" s="7">
        <v>45902</v>
      </c>
      <c r="C5" s="8">
        <v>2630.5</v>
      </c>
      <c r="D5" s="9"/>
      <c r="E5" s="10">
        <v>18.350000000000001</v>
      </c>
      <c r="F5" s="40">
        <f t="shared" ref="F5:F34" si="0">E5*C5</f>
        <v>48269.675000000003</v>
      </c>
      <c r="G5" s="12"/>
      <c r="H5" s="13" t="s">
        <v>7</v>
      </c>
      <c r="I5" s="14">
        <v>1E-3</v>
      </c>
      <c r="J5" s="15">
        <v>1392.93</v>
      </c>
    </row>
    <row r="6" spans="2:29" x14ac:dyDescent="0.25">
      <c r="B6" s="7">
        <v>45903</v>
      </c>
      <c r="C6" s="8">
        <v>2510.5</v>
      </c>
      <c r="D6" s="9"/>
      <c r="E6" s="10">
        <v>18.350000000000001</v>
      </c>
      <c r="F6" s="40">
        <f t="shared" si="0"/>
        <v>46067.675000000003</v>
      </c>
      <c r="G6" s="12"/>
      <c r="H6" s="13" t="s">
        <v>8</v>
      </c>
      <c r="I6" s="14"/>
      <c r="J6" s="15"/>
      <c r="M6" s="177">
        <v>14069.97</v>
      </c>
    </row>
    <row r="7" spans="2:29" x14ac:dyDescent="0.25">
      <c r="B7" s="7">
        <v>45904</v>
      </c>
      <c r="C7" s="8">
        <v>2632</v>
      </c>
      <c r="D7" s="9"/>
      <c r="E7" s="10">
        <v>18.350000000000001</v>
      </c>
      <c r="F7" s="40">
        <f t="shared" si="0"/>
        <v>48297.200000000004</v>
      </c>
      <c r="G7" s="12"/>
      <c r="H7" s="13" t="s">
        <v>9</v>
      </c>
      <c r="I7" s="14"/>
      <c r="J7" s="15">
        <f>'AĞUSTOS 2025'!J39*-1</f>
        <v>384.97655999939889</v>
      </c>
    </row>
    <row r="8" spans="2:29" x14ac:dyDescent="0.25">
      <c r="B8" s="7">
        <v>45905</v>
      </c>
      <c r="C8" s="8">
        <v>2556.5</v>
      </c>
      <c r="D8" s="9"/>
      <c r="E8" s="10">
        <v>18.350000000000001</v>
      </c>
      <c r="F8" s="40">
        <f t="shared" si="0"/>
        <v>46911.775000000001</v>
      </c>
      <c r="G8" s="16">
        <v>45945</v>
      </c>
      <c r="H8" s="17" t="s">
        <v>75</v>
      </c>
      <c r="I8" s="18"/>
      <c r="J8" s="19">
        <v>1500000</v>
      </c>
      <c r="M8" s="177">
        <v>1392.93</v>
      </c>
    </row>
    <row r="9" spans="2:29" x14ac:dyDescent="0.25">
      <c r="B9" s="7">
        <v>45906</v>
      </c>
      <c r="C9" s="8">
        <v>2557</v>
      </c>
      <c r="D9" s="9"/>
      <c r="E9" s="10">
        <v>18.350000000000001</v>
      </c>
      <c r="F9" s="40">
        <f t="shared" si="0"/>
        <v>46920.950000000004</v>
      </c>
      <c r="G9" s="16"/>
      <c r="H9" s="17"/>
      <c r="I9" s="18"/>
      <c r="J9" s="19"/>
    </row>
    <row r="10" spans="2:29" x14ac:dyDescent="0.25">
      <c r="B10" s="7">
        <v>45907</v>
      </c>
      <c r="C10" s="8">
        <v>2664.5</v>
      </c>
      <c r="D10" s="9"/>
      <c r="E10" s="10">
        <v>18.350000000000001</v>
      </c>
      <c r="F10" s="40">
        <f t="shared" si="0"/>
        <v>48893.575000000004</v>
      </c>
      <c r="G10" s="16"/>
      <c r="H10" s="17"/>
      <c r="I10" s="18"/>
      <c r="J10" s="19"/>
    </row>
    <row r="11" spans="2:29" x14ac:dyDescent="0.25">
      <c r="B11" s="7">
        <v>45908</v>
      </c>
      <c r="C11" s="8">
        <v>2663</v>
      </c>
      <c r="D11" s="9"/>
      <c r="E11" s="10">
        <v>18.350000000000001</v>
      </c>
      <c r="F11" s="40">
        <f t="shared" si="0"/>
        <v>48866.05</v>
      </c>
      <c r="G11" s="20"/>
      <c r="H11" s="17"/>
      <c r="I11" s="18"/>
      <c r="J11" s="19"/>
    </row>
    <row r="12" spans="2:29" x14ac:dyDescent="0.25">
      <c r="B12" s="7">
        <v>45909</v>
      </c>
      <c r="C12" s="8">
        <v>2695</v>
      </c>
      <c r="D12" s="9"/>
      <c r="E12" s="10">
        <v>18.350000000000001</v>
      </c>
      <c r="F12" s="40">
        <f t="shared" si="0"/>
        <v>49453.250000000007</v>
      </c>
      <c r="G12" s="20"/>
      <c r="H12" s="17"/>
      <c r="I12" s="18"/>
      <c r="J12" s="19"/>
    </row>
    <row r="13" spans="2:29" x14ac:dyDescent="0.25">
      <c r="B13" s="7">
        <v>45910</v>
      </c>
      <c r="C13" s="8">
        <v>2711</v>
      </c>
      <c r="D13" s="9"/>
      <c r="E13" s="10">
        <v>18.350000000000001</v>
      </c>
      <c r="F13" s="40">
        <f t="shared" si="0"/>
        <v>49746.850000000006</v>
      </c>
      <c r="G13" s="20"/>
      <c r="H13" s="17"/>
      <c r="I13" s="18"/>
      <c r="J13" s="19"/>
    </row>
    <row r="14" spans="2:29" x14ac:dyDescent="0.25">
      <c r="B14" s="7">
        <v>45911</v>
      </c>
      <c r="C14" s="8">
        <v>2640</v>
      </c>
      <c r="D14" s="9"/>
      <c r="E14" s="10">
        <v>18.350000000000001</v>
      </c>
      <c r="F14" s="40">
        <f t="shared" si="0"/>
        <v>48444.000000000007</v>
      </c>
      <c r="G14" s="20"/>
      <c r="H14" s="17"/>
      <c r="I14" s="18"/>
      <c r="J14" s="19"/>
    </row>
    <row r="15" spans="2:29" x14ac:dyDescent="0.25">
      <c r="B15" s="7">
        <v>45912</v>
      </c>
      <c r="C15" s="8">
        <v>2614</v>
      </c>
      <c r="D15" s="9"/>
      <c r="E15" s="10">
        <v>18.350000000000001</v>
      </c>
      <c r="F15" s="40">
        <f t="shared" si="0"/>
        <v>47966.9</v>
      </c>
      <c r="G15" s="20"/>
      <c r="H15" s="17"/>
      <c r="I15" s="18"/>
      <c r="J15" s="19"/>
    </row>
    <row r="16" spans="2:29" x14ac:dyDescent="0.25">
      <c r="B16" s="7">
        <v>45913</v>
      </c>
      <c r="C16" s="8">
        <v>2611</v>
      </c>
      <c r="D16" s="9"/>
      <c r="E16" s="10">
        <v>18.350000000000001</v>
      </c>
      <c r="F16" s="40">
        <f t="shared" si="0"/>
        <v>47911.850000000006</v>
      </c>
      <c r="G16" s="20"/>
      <c r="H16" s="17"/>
      <c r="I16" s="18"/>
      <c r="J16" s="19"/>
    </row>
    <row r="17" spans="2:10" x14ac:dyDescent="0.25">
      <c r="B17" s="7">
        <v>45914</v>
      </c>
      <c r="C17" s="8">
        <v>2617</v>
      </c>
      <c r="D17" s="9"/>
      <c r="E17" s="10">
        <v>18.350000000000001</v>
      </c>
      <c r="F17" s="40">
        <f t="shared" si="0"/>
        <v>48021.950000000004</v>
      </c>
      <c r="G17" s="20"/>
      <c r="H17" s="17"/>
      <c r="I17" s="18"/>
      <c r="J17" s="19"/>
    </row>
    <row r="18" spans="2:10" x14ac:dyDescent="0.25">
      <c r="B18" s="7">
        <v>45915</v>
      </c>
      <c r="C18" s="8">
        <v>2584</v>
      </c>
      <c r="D18" s="9"/>
      <c r="E18" s="10">
        <v>18.350000000000001</v>
      </c>
      <c r="F18" s="40">
        <f t="shared" si="0"/>
        <v>47416.4</v>
      </c>
      <c r="G18" s="20"/>
      <c r="H18" s="17"/>
      <c r="I18" s="18"/>
      <c r="J18" s="19"/>
    </row>
    <row r="19" spans="2:10" x14ac:dyDescent="0.25">
      <c r="B19" s="7">
        <v>45916</v>
      </c>
      <c r="C19" s="8">
        <v>2573</v>
      </c>
      <c r="D19" s="9"/>
      <c r="E19" s="10">
        <v>18.350000000000001</v>
      </c>
      <c r="F19" s="40">
        <f t="shared" si="0"/>
        <v>47214.55</v>
      </c>
      <c r="G19" s="20"/>
      <c r="H19" s="17"/>
      <c r="I19" s="18"/>
      <c r="J19" s="19"/>
    </row>
    <row r="20" spans="2:10" x14ac:dyDescent="0.25">
      <c r="B20" s="7">
        <v>45917</v>
      </c>
      <c r="C20" s="8">
        <v>2635.5</v>
      </c>
      <c r="D20" s="9"/>
      <c r="E20" s="10">
        <v>18.350000000000001</v>
      </c>
      <c r="F20" s="40">
        <f t="shared" si="0"/>
        <v>48361.425000000003</v>
      </c>
      <c r="G20" s="20"/>
      <c r="H20" s="17"/>
      <c r="I20" s="18"/>
      <c r="J20" s="19"/>
    </row>
    <row r="21" spans="2:10" x14ac:dyDescent="0.25">
      <c r="B21" s="7">
        <v>45918</v>
      </c>
      <c r="C21" s="8">
        <v>2625</v>
      </c>
      <c r="D21" s="9"/>
      <c r="E21" s="10">
        <v>18.350000000000001</v>
      </c>
      <c r="F21" s="40">
        <f t="shared" si="0"/>
        <v>48168.750000000007</v>
      </c>
      <c r="G21" s="20"/>
      <c r="H21" s="17"/>
      <c r="I21" s="18"/>
      <c r="J21" s="19"/>
    </row>
    <row r="22" spans="2:10" x14ac:dyDescent="0.25">
      <c r="B22" s="7">
        <v>45919</v>
      </c>
      <c r="C22" s="8">
        <v>2563</v>
      </c>
      <c r="D22" s="9"/>
      <c r="E22" s="10">
        <v>18.350000000000001</v>
      </c>
      <c r="F22" s="40">
        <f t="shared" si="0"/>
        <v>47031.05</v>
      </c>
      <c r="G22" s="20"/>
      <c r="H22" s="17"/>
      <c r="I22" s="18"/>
      <c r="J22" s="19"/>
    </row>
    <row r="23" spans="2:10" x14ac:dyDescent="0.25">
      <c r="B23" s="7">
        <v>45920</v>
      </c>
      <c r="C23" s="8">
        <v>2628.5</v>
      </c>
      <c r="D23" s="9"/>
      <c r="E23" s="10">
        <v>18.350000000000001</v>
      </c>
      <c r="F23" s="40">
        <f t="shared" si="0"/>
        <v>48232.975000000006</v>
      </c>
      <c r="G23" s="20"/>
      <c r="H23" s="17"/>
      <c r="I23" s="18"/>
      <c r="J23" s="19"/>
    </row>
    <row r="24" spans="2:10" x14ac:dyDescent="0.25">
      <c r="B24" s="7">
        <v>45921</v>
      </c>
      <c r="C24" s="8">
        <v>2561</v>
      </c>
      <c r="D24" s="9"/>
      <c r="E24" s="10">
        <v>18.350000000000001</v>
      </c>
      <c r="F24" s="40">
        <f t="shared" si="0"/>
        <v>46994.350000000006</v>
      </c>
      <c r="G24" s="20"/>
      <c r="H24" s="17"/>
      <c r="I24" s="18"/>
      <c r="J24" s="19"/>
    </row>
    <row r="25" spans="2:10" x14ac:dyDescent="0.25">
      <c r="B25" s="7">
        <v>45922</v>
      </c>
      <c r="C25" s="8">
        <v>2663.5</v>
      </c>
      <c r="D25" s="9"/>
      <c r="E25" s="10">
        <v>18.350000000000001</v>
      </c>
      <c r="F25" s="40">
        <f t="shared" si="0"/>
        <v>48875.225000000006</v>
      </c>
      <c r="G25" s="20"/>
      <c r="H25" s="17"/>
      <c r="I25" s="18"/>
      <c r="J25" s="19"/>
    </row>
    <row r="26" spans="2:10" x14ac:dyDescent="0.25">
      <c r="B26" s="7">
        <v>45923</v>
      </c>
      <c r="C26" s="8">
        <v>2567</v>
      </c>
      <c r="D26" s="9"/>
      <c r="E26" s="10">
        <v>18.350000000000001</v>
      </c>
      <c r="F26" s="40">
        <f t="shared" si="0"/>
        <v>47104.450000000004</v>
      </c>
      <c r="G26" s="20"/>
      <c r="H26" s="17"/>
      <c r="I26" s="18"/>
      <c r="J26" s="19"/>
    </row>
    <row r="27" spans="2:10" x14ac:dyDescent="0.25">
      <c r="B27" s="7">
        <v>45924</v>
      </c>
      <c r="C27" s="8">
        <v>2612</v>
      </c>
      <c r="D27" s="9"/>
      <c r="E27" s="10">
        <v>18.350000000000001</v>
      </c>
      <c r="F27" s="40">
        <f t="shared" si="0"/>
        <v>47930.200000000004</v>
      </c>
      <c r="G27" s="20"/>
      <c r="H27" s="17"/>
      <c r="I27" s="18"/>
      <c r="J27" s="19"/>
    </row>
    <row r="28" spans="2:10" x14ac:dyDescent="0.25">
      <c r="B28" s="7">
        <v>45925</v>
      </c>
      <c r="C28" s="8">
        <v>2544</v>
      </c>
      <c r="D28" s="9"/>
      <c r="E28" s="10">
        <v>18.350000000000001</v>
      </c>
      <c r="F28" s="40">
        <f t="shared" si="0"/>
        <v>46682.400000000001</v>
      </c>
      <c r="G28" s="20"/>
      <c r="H28" s="17"/>
      <c r="I28" s="18"/>
      <c r="J28" s="19"/>
    </row>
    <row r="29" spans="2:10" x14ac:dyDescent="0.25">
      <c r="B29" s="7">
        <v>45926</v>
      </c>
      <c r="C29" s="8">
        <v>2647.5</v>
      </c>
      <c r="D29" s="9"/>
      <c r="E29" s="10">
        <v>18.350000000000001</v>
      </c>
      <c r="F29" s="40">
        <f t="shared" si="0"/>
        <v>48581.625000000007</v>
      </c>
      <c r="G29" s="20"/>
      <c r="H29" s="17"/>
      <c r="I29" s="18"/>
      <c r="J29" s="19"/>
    </row>
    <row r="30" spans="2:10" x14ac:dyDescent="0.25">
      <c r="B30" s="7">
        <v>45927</v>
      </c>
      <c r="C30" s="8">
        <v>2539</v>
      </c>
      <c r="D30" s="9"/>
      <c r="E30" s="10">
        <v>18.350000000000001</v>
      </c>
      <c r="F30" s="40">
        <f t="shared" si="0"/>
        <v>46590.65</v>
      </c>
      <c r="G30" s="20"/>
      <c r="H30" s="17"/>
      <c r="I30" s="18"/>
      <c r="J30" s="19"/>
    </row>
    <row r="31" spans="2:10" x14ac:dyDescent="0.25">
      <c r="B31" s="7">
        <v>45928</v>
      </c>
      <c r="C31" s="8">
        <v>2544.5</v>
      </c>
      <c r="D31" s="9"/>
      <c r="E31" s="10">
        <v>18.350000000000001</v>
      </c>
      <c r="F31" s="40">
        <f t="shared" si="0"/>
        <v>46691.575000000004</v>
      </c>
      <c r="G31" s="20"/>
      <c r="H31" s="17"/>
      <c r="I31" s="18"/>
      <c r="J31" s="19"/>
    </row>
    <row r="32" spans="2:10" x14ac:dyDescent="0.25">
      <c r="B32" s="7">
        <v>45929</v>
      </c>
      <c r="C32" s="8">
        <v>2618.5</v>
      </c>
      <c r="D32" s="9"/>
      <c r="E32" s="10">
        <v>18.350000000000001</v>
      </c>
      <c r="F32" s="40">
        <f t="shared" si="0"/>
        <v>48049.475000000006</v>
      </c>
      <c r="G32" s="20"/>
      <c r="H32" s="17"/>
      <c r="I32" s="18"/>
      <c r="J32" s="19"/>
    </row>
    <row r="33" spans="2:12" x14ac:dyDescent="0.25">
      <c r="B33" s="7">
        <v>45930</v>
      </c>
      <c r="C33" s="8">
        <v>2585.5</v>
      </c>
      <c r="D33" s="9"/>
      <c r="E33" s="10">
        <v>18.350000000000001</v>
      </c>
      <c r="F33" s="40">
        <f t="shared" si="0"/>
        <v>47443.925000000003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18.350000000000001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78166.5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1515847.8765599993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1434355.2749999999</v>
      </c>
      <c r="L36" s="33">
        <f>J36-J4-J5-J6+J37</f>
        <v>1418892.375</v>
      </c>
    </row>
    <row r="37" spans="2:12" x14ac:dyDescent="0.25">
      <c r="B37" s="27" t="s">
        <v>14</v>
      </c>
      <c r="C37" s="32">
        <f>C35</f>
        <v>78166.5</v>
      </c>
      <c r="D37" s="9">
        <f>D35/1.03</f>
        <v>0</v>
      </c>
      <c r="E37" s="10"/>
      <c r="F37" s="40">
        <f>SUM(F4:F36)</f>
        <v>1434355.2749999999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-81492.601559999399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80">
        <v>45951</v>
      </c>
      <c r="Q3" s="14">
        <f>R3-P3</f>
        <v>10</v>
      </c>
      <c r="R3" s="111">
        <v>45961</v>
      </c>
      <c r="S3" s="14" t="s">
        <v>39</v>
      </c>
      <c r="T3" s="181">
        <v>266</v>
      </c>
      <c r="U3" s="182" t="s">
        <v>40</v>
      </c>
      <c r="V3" s="182" t="s">
        <v>58</v>
      </c>
      <c r="W3" s="183">
        <v>520</v>
      </c>
      <c r="X3" s="182" t="s">
        <v>42</v>
      </c>
      <c r="Y3" s="184">
        <v>920</v>
      </c>
      <c r="Z3" s="185">
        <v>478400</v>
      </c>
      <c r="AA3" s="186"/>
      <c r="AB3" s="185">
        <v>478400</v>
      </c>
      <c r="AC3" t="s">
        <v>77</v>
      </c>
    </row>
    <row r="4" spans="2:29" x14ac:dyDescent="0.25">
      <c r="B4" s="7">
        <v>45931</v>
      </c>
      <c r="C4" s="8">
        <v>2555</v>
      </c>
      <c r="D4" s="9"/>
      <c r="E4" s="10">
        <v>20</v>
      </c>
      <c r="F4" s="40">
        <f>E4*C4</f>
        <v>51100</v>
      </c>
      <c r="G4" s="12"/>
      <c r="H4" s="13" t="s">
        <v>6</v>
      </c>
      <c r="I4" s="14">
        <v>0.01</v>
      </c>
      <c r="J4" s="15">
        <v>15179.29</v>
      </c>
      <c r="P4" s="65"/>
      <c r="Q4" s="65"/>
      <c r="R4" s="65"/>
      <c r="S4" s="65"/>
      <c r="T4" s="65"/>
      <c r="U4" s="65"/>
      <c r="V4" s="65" t="s">
        <v>79</v>
      </c>
      <c r="W4" s="65"/>
      <c r="X4" s="65"/>
      <c r="Y4" s="65"/>
      <c r="Z4" s="65"/>
      <c r="AA4" s="65"/>
      <c r="AB4" s="134">
        <v>-478400</v>
      </c>
    </row>
    <row r="5" spans="2:29" x14ac:dyDescent="0.25">
      <c r="B5" s="7">
        <v>45932</v>
      </c>
      <c r="C5" s="8">
        <v>2540</v>
      </c>
      <c r="D5" s="9"/>
      <c r="E5" s="10">
        <v>20</v>
      </c>
      <c r="F5" s="40">
        <f t="shared" ref="F5:F34" si="0">E5*C5</f>
        <v>50800</v>
      </c>
      <c r="G5" s="12"/>
      <c r="H5" s="13" t="s">
        <v>7</v>
      </c>
      <c r="I5" s="14">
        <v>1E-3</v>
      </c>
      <c r="J5" s="15">
        <v>1502.75</v>
      </c>
    </row>
    <row r="6" spans="2:29" x14ac:dyDescent="0.25">
      <c r="B6" s="7">
        <v>45933</v>
      </c>
      <c r="C6" s="8">
        <v>2500</v>
      </c>
      <c r="D6" s="9"/>
      <c r="E6" s="10">
        <v>20</v>
      </c>
      <c r="F6" s="40">
        <f t="shared" si="0"/>
        <v>50000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3398</v>
      </c>
      <c r="D7" s="9"/>
      <c r="E7" s="10">
        <v>20</v>
      </c>
      <c r="F7" s="40">
        <f t="shared" si="0"/>
        <v>67960</v>
      </c>
      <c r="G7" s="12"/>
      <c r="H7" s="13" t="s">
        <v>9</v>
      </c>
      <c r="I7" s="14"/>
      <c r="J7" s="15">
        <f>'EYLÜL 2025'!J39*-1</f>
        <v>81492.601559999399</v>
      </c>
    </row>
    <row r="8" spans="2:29" x14ac:dyDescent="0.25">
      <c r="B8" s="7">
        <v>45935</v>
      </c>
      <c r="C8" s="8">
        <v>2490</v>
      </c>
      <c r="D8" s="9"/>
      <c r="E8" s="10">
        <v>20</v>
      </c>
      <c r="F8" s="40">
        <f t="shared" si="0"/>
        <v>49800</v>
      </c>
      <c r="G8" s="16">
        <v>45989</v>
      </c>
      <c r="H8" s="17" t="s">
        <v>76</v>
      </c>
      <c r="I8" s="18"/>
      <c r="J8" s="19">
        <v>700000</v>
      </c>
    </row>
    <row r="9" spans="2:29" x14ac:dyDescent="0.25">
      <c r="B9" s="7">
        <v>45936</v>
      </c>
      <c r="C9" s="8">
        <v>2563</v>
      </c>
      <c r="D9" s="9"/>
      <c r="E9" s="10">
        <v>20</v>
      </c>
      <c r="F9" s="40">
        <f t="shared" si="0"/>
        <v>51260</v>
      </c>
      <c r="G9" s="16">
        <v>45954</v>
      </c>
      <c r="H9" s="17" t="s">
        <v>57</v>
      </c>
      <c r="I9" s="18"/>
      <c r="J9" s="19">
        <v>1000000</v>
      </c>
    </row>
    <row r="10" spans="2:29" x14ac:dyDescent="0.25">
      <c r="B10" s="7">
        <v>45937</v>
      </c>
      <c r="C10" s="8">
        <v>2505</v>
      </c>
      <c r="D10" s="9"/>
      <c r="E10" s="10">
        <v>20</v>
      </c>
      <c r="F10" s="40">
        <f t="shared" si="0"/>
        <v>50100</v>
      </c>
      <c r="G10" s="179">
        <v>45951</v>
      </c>
      <c r="H10" s="17" t="s">
        <v>78</v>
      </c>
      <c r="I10" s="18"/>
      <c r="J10" s="178">
        <v>478400</v>
      </c>
    </row>
    <row r="11" spans="2:29" x14ac:dyDescent="0.25">
      <c r="B11" s="7">
        <v>45938</v>
      </c>
      <c r="C11" s="8">
        <v>2574.5</v>
      </c>
      <c r="D11" s="9"/>
      <c r="E11" s="10">
        <v>20</v>
      </c>
      <c r="F11" s="40">
        <f t="shared" si="0"/>
        <v>51490</v>
      </c>
      <c r="G11" s="20"/>
      <c r="H11" s="17"/>
      <c r="I11" s="18"/>
      <c r="J11" s="19"/>
    </row>
    <row r="12" spans="2:29" x14ac:dyDescent="0.25">
      <c r="B12" s="7">
        <v>45939</v>
      </c>
      <c r="C12" s="8">
        <v>2546.5</v>
      </c>
      <c r="D12" s="9"/>
      <c r="E12" s="10">
        <v>20</v>
      </c>
      <c r="F12" s="40">
        <f t="shared" si="0"/>
        <v>50930</v>
      </c>
      <c r="G12" s="20"/>
      <c r="H12" s="17"/>
      <c r="I12" s="18"/>
      <c r="J12" s="19"/>
    </row>
    <row r="13" spans="2:29" x14ac:dyDescent="0.25">
      <c r="B13" s="7">
        <v>45940</v>
      </c>
      <c r="C13" s="8">
        <v>2629.5</v>
      </c>
      <c r="D13" s="9"/>
      <c r="E13" s="10">
        <v>20</v>
      </c>
      <c r="F13" s="40">
        <f t="shared" si="0"/>
        <v>52590</v>
      </c>
      <c r="G13" s="20"/>
      <c r="H13" s="17"/>
      <c r="I13" s="18"/>
      <c r="J13" s="19"/>
    </row>
    <row r="14" spans="2:29" x14ac:dyDescent="0.25">
      <c r="B14" s="7">
        <v>45941</v>
      </c>
      <c r="C14" s="8">
        <v>2571.5</v>
      </c>
      <c r="D14" s="9"/>
      <c r="E14" s="10">
        <v>20</v>
      </c>
      <c r="F14" s="40">
        <f t="shared" si="0"/>
        <v>51430</v>
      </c>
      <c r="G14" s="20"/>
      <c r="H14" s="17"/>
      <c r="I14" s="18"/>
      <c r="J14" s="19"/>
    </row>
    <row r="15" spans="2:29" x14ac:dyDescent="0.25">
      <c r="B15" s="7">
        <v>45942</v>
      </c>
      <c r="C15" s="8">
        <v>2631.5</v>
      </c>
      <c r="D15" s="9"/>
      <c r="E15" s="10">
        <v>20</v>
      </c>
      <c r="F15" s="40">
        <f t="shared" si="0"/>
        <v>52630</v>
      </c>
      <c r="G15" s="20"/>
      <c r="H15" s="17"/>
      <c r="I15" s="18"/>
      <c r="J15" s="19"/>
    </row>
    <row r="16" spans="2:29" x14ac:dyDescent="0.25">
      <c r="B16" s="7">
        <v>45943</v>
      </c>
      <c r="C16" s="8">
        <v>2620</v>
      </c>
      <c r="D16" s="9"/>
      <c r="E16" s="10">
        <v>20</v>
      </c>
      <c r="F16" s="40">
        <f t="shared" si="0"/>
        <v>52400</v>
      </c>
      <c r="G16" s="20"/>
      <c r="H16" s="17"/>
      <c r="I16" s="18"/>
      <c r="J16" s="19"/>
    </row>
    <row r="17" spans="2:10" x14ac:dyDescent="0.25">
      <c r="B17" s="7">
        <v>45944</v>
      </c>
      <c r="C17" s="8">
        <v>2603</v>
      </c>
      <c r="D17" s="9"/>
      <c r="E17" s="10">
        <v>20</v>
      </c>
      <c r="F17" s="40">
        <f t="shared" si="0"/>
        <v>52060</v>
      </c>
      <c r="G17" s="20"/>
      <c r="H17" s="17"/>
      <c r="I17" s="18"/>
      <c r="J17" s="19"/>
    </row>
    <row r="18" spans="2:10" x14ac:dyDescent="0.25">
      <c r="B18" s="7">
        <v>45945</v>
      </c>
      <c r="C18" s="8">
        <v>2627</v>
      </c>
      <c r="D18" s="9"/>
      <c r="E18" s="10">
        <v>20</v>
      </c>
      <c r="F18" s="40">
        <f t="shared" si="0"/>
        <v>52540</v>
      </c>
      <c r="G18" s="20"/>
      <c r="H18" s="17"/>
      <c r="I18" s="18"/>
      <c r="J18" s="19"/>
    </row>
    <row r="19" spans="2:10" x14ac:dyDescent="0.25">
      <c r="B19" s="7">
        <v>45946</v>
      </c>
      <c r="C19" s="8">
        <v>2647</v>
      </c>
      <c r="D19" s="9"/>
      <c r="E19" s="10">
        <v>20</v>
      </c>
      <c r="F19" s="40">
        <f t="shared" si="0"/>
        <v>52940</v>
      </c>
      <c r="G19" s="20"/>
      <c r="H19" s="17"/>
      <c r="I19" s="18"/>
      <c r="J19" s="19"/>
    </row>
    <row r="20" spans="2:10" x14ac:dyDescent="0.25">
      <c r="B20" s="7">
        <v>45947</v>
      </c>
      <c r="C20" s="8">
        <v>2613</v>
      </c>
      <c r="D20" s="9"/>
      <c r="E20" s="10">
        <v>20</v>
      </c>
      <c r="F20" s="40">
        <f t="shared" si="0"/>
        <v>52260</v>
      </c>
      <c r="G20" s="20"/>
      <c r="H20" s="17"/>
      <c r="I20" s="18"/>
      <c r="J20" s="19"/>
    </row>
    <row r="21" spans="2:10" x14ac:dyDescent="0.25">
      <c r="B21" s="7">
        <v>45948</v>
      </c>
      <c r="C21" s="8">
        <v>1720</v>
      </c>
      <c r="D21" s="9"/>
      <c r="E21" s="10">
        <v>20</v>
      </c>
      <c r="F21" s="40">
        <f t="shared" si="0"/>
        <v>34400</v>
      </c>
      <c r="G21" s="20"/>
      <c r="H21" s="17"/>
      <c r="I21" s="18"/>
      <c r="J21" s="19"/>
    </row>
    <row r="22" spans="2:10" x14ac:dyDescent="0.25">
      <c r="B22" s="7">
        <v>45949</v>
      </c>
      <c r="C22" s="8">
        <v>2651.5</v>
      </c>
      <c r="D22" s="9"/>
      <c r="E22" s="10">
        <v>20</v>
      </c>
      <c r="F22" s="40">
        <f t="shared" si="0"/>
        <v>53030</v>
      </c>
      <c r="G22" s="20"/>
      <c r="H22" s="17"/>
      <c r="I22" s="18"/>
      <c r="J22" s="19"/>
    </row>
    <row r="23" spans="2:10" x14ac:dyDescent="0.25">
      <c r="B23" s="7">
        <v>45950</v>
      </c>
      <c r="C23" s="8">
        <v>3520.5</v>
      </c>
      <c r="D23" s="9"/>
      <c r="E23" s="10">
        <v>20</v>
      </c>
      <c r="F23" s="40">
        <f t="shared" si="0"/>
        <v>70410</v>
      </c>
      <c r="G23" s="20"/>
      <c r="H23" s="17"/>
      <c r="I23" s="18"/>
      <c r="J23" s="19"/>
    </row>
    <row r="24" spans="2:10" x14ac:dyDescent="0.25">
      <c r="B24" s="7">
        <v>45951</v>
      </c>
      <c r="C24" s="8">
        <v>1702</v>
      </c>
      <c r="D24" s="9"/>
      <c r="E24" s="10">
        <v>20</v>
      </c>
      <c r="F24" s="40">
        <f t="shared" si="0"/>
        <v>34040</v>
      </c>
      <c r="G24" s="20"/>
      <c r="H24" s="17"/>
      <c r="I24" s="18"/>
      <c r="J24" s="19"/>
    </row>
    <row r="25" spans="2:10" x14ac:dyDescent="0.25">
      <c r="B25" s="7">
        <v>45952</v>
      </c>
      <c r="C25" s="8">
        <v>2570</v>
      </c>
      <c r="D25" s="9"/>
      <c r="E25" s="10">
        <v>20</v>
      </c>
      <c r="F25" s="40">
        <f t="shared" si="0"/>
        <v>51400</v>
      </c>
      <c r="G25" s="20"/>
      <c r="H25" s="17"/>
      <c r="I25" s="18"/>
      <c r="J25" s="19"/>
    </row>
    <row r="26" spans="2:10" x14ac:dyDescent="0.25">
      <c r="B26" s="7">
        <v>45953</v>
      </c>
      <c r="C26" s="8">
        <v>2640.5</v>
      </c>
      <c r="D26" s="9"/>
      <c r="E26" s="10">
        <v>20</v>
      </c>
      <c r="F26" s="40">
        <f t="shared" si="0"/>
        <v>52810</v>
      </c>
      <c r="G26" s="20"/>
      <c r="H26" s="17"/>
      <c r="I26" s="18"/>
      <c r="J26" s="19"/>
    </row>
    <row r="27" spans="2:10" x14ac:dyDescent="0.25">
      <c r="B27" s="7">
        <v>45954</v>
      </c>
      <c r="C27" s="8">
        <v>2606.5</v>
      </c>
      <c r="D27" s="9"/>
      <c r="E27" s="10">
        <v>20</v>
      </c>
      <c r="F27" s="40">
        <f t="shared" si="0"/>
        <v>52130</v>
      </c>
      <c r="G27" s="20"/>
      <c r="H27" s="17"/>
      <c r="I27" s="18"/>
      <c r="J27" s="19"/>
    </row>
    <row r="28" spans="2:10" x14ac:dyDescent="0.25">
      <c r="B28" s="7">
        <v>45955</v>
      </c>
      <c r="C28" s="8">
        <v>2565</v>
      </c>
      <c r="D28" s="9"/>
      <c r="E28" s="10">
        <v>20</v>
      </c>
      <c r="F28" s="40">
        <f t="shared" si="0"/>
        <v>51300</v>
      </c>
      <c r="G28" s="20"/>
      <c r="H28" s="17"/>
      <c r="I28" s="18"/>
      <c r="J28" s="19"/>
    </row>
    <row r="29" spans="2:10" x14ac:dyDescent="0.25">
      <c r="B29" s="7">
        <v>45956</v>
      </c>
      <c r="C29" s="8">
        <v>2513.5</v>
      </c>
      <c r="D29" s="9"/>
      <c r="E29" s="10">
        <v>20</v>
      </c>
      <c r="F29" s="40">
        <f t="shared" si="0"/>
        <v>50270</v>
      </c>
      <c r="G29" s="20"/>
      <c r="H29" s="17"/>
      <c r="I29" s="18"/>
      <c r="J29" s="19"/>
    </row>
    <row r="30" spans="2:10" x14ac:dyDescent="0.25">
      <c r="B30" s="7">
        <v>45957</v>
      </c>
      <c r="C30" s="8">
        <v>2504.5</v>
      </c>
      <c r="D30" s="9"/>
      <c r="E30" s="10">
        <v>20</v>
      </c>
      <c r="F30" s="40">
        <f t="shared" si="0"/>
        <v>50090</v>
      </c>
      <c r="G30" s="20"/>
      <c r="H30" s="17"/>
      <c r="I30" s="18"/>
      <c r="J30" s="19"/>
    </row>
    <row r="31" spans="2:10" x14ac:dyDescent="0.25">
      <c r="B31" s="7">
        <v>45958</v>
      </c>
      <c r="C31" s="8">
        <v>2591.5</v>
      </c>
      <c r="D31" s="9"/>
      <c r="E31" s="10">
        <v>20</v>
      </c>
      <c r="F31" s="40">
        <f t="shared" si="0"/>
        <v>51830</v>
      </c>
      <c r="G31" s="20"/>
      <c r="H31" s="17"/>
      <c r="I31" s="18"/>
      <c r="J31" s="19"/>
    </row>
    <row r="32" spans="2:10" x14ac:dyDescent="0.25">
      <c r="B32" s="7">
        <v>45959</v>
      </c>
      <c r="C32" s="8">
        <v>2569</v>
      </c>
      <c r="D32" s="9"/>
      <c r="E32" s="10">
        <v>20</v>
      </c>
      <c r="F32" s="40">
        <f t="shared" si="0"/>
        <v>51380</v>
      </c>
      <c r="G32" s="20"/>
      <c r="H32" s="17"/>
      <c r="I32" s="18"/>
      <c r="J32" s="19"/>
    </row>
    <row r="33" spans="2:12" x14ac:dyDescent="0.25">
      <c r="B33" s="7">
        <v>45960</v>
      </c>
      <c r="C33" s="8">
        <v>2555</v>
      </c>
      <c r="D33" s="9"/>
      <c r="E33" s="10">
        <v>20</v>
      </c>
      <c r="F33" s="40">
        <f t="shared" si="0"/>
        <v>51100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2567</v>
      </c>
      <c r="D34" s="55"/>
      <c r="E34" s="10">
        <v>20</v>
      </c>
      <c r="F34" s="57">
        <f t="shared" si="0"/>
        <v>51340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79891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2276574.6415599994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1597820</v>
      </c>
      <c r="L36" s="33">
        <f>J36-J4-J5-J6+J37</f>
        <v>1581137.96</v>
      </c>
    </row>
    <row r="37" spans="2:12" x14ac:dyDescent="0.25">
      <c r="B37" s="27" t="s">
        <v>14</v>
      </c>
      <c r="C37" s="32">
        <f>C35</f>
        <v>79891</v>
      </c>
      <c r="D37" s="9">
        <f>D35/1.03</f>
        <v>0</v>
      </c>
      <c r="E37" s="10"/>
      <c r="F37" s="40">
        <f>SUM(F4:F36)</f>
        <v>1597820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-678754.64155999944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89">
        <v>45979</v>
      </c>
      <c r="Q3" s="14">
        <f>R3-P3</f>
        <v>12</v>
      </c>
      <c r="R3" s="111">
        <v>45991</v>
      </c>
      <c r="S3" s="14" t="s">
        <v>39</v>
      </c>
      <c r="T3" s="190">
        <v>325</v>
      </c>
      <c r="U3" s="14" t="s">
        <v>40</v>
      </c>
      <c r="V3" s="191" t="s">
        <v>58</v>
      </c>
      <c r="W3" s="192">
        <v>540</v>
      </c>
      <c r="X3" s="191" t="s">
        <v>42</v>
      </c>
      <c r="Y3" s="193">
        <v>920</v>
      </c>
      <c r="Z3" s="194">
        <v>496800</v>
      </c>
      <c r="AA3" s="195"/>
      <c r="AB3" s="194">
        <v>496800</v>
      </c>
      <c r="AC3" t="s">
        <v>80</v>
      </c>
    </row>
    <row r="4" spans="2:29" x14ac:dyDescent="0.25">
      <c r="B4" s="7">
        <v>45962</v>
      </c>
      <c r="C4" s="8">
        <v>2499.5</v>
      </c>
      <c r="D4" s="9"/>
      <c r="E4" s="10">
        <v>20.5</v>
      </c>
      <c r="F4" s="40">
        <f>E4*C4</f>
        <v>51239.75</v>
      </c>
      <c r="G4" s="12"/>
      <c r="H4" s="13" t="s">
        <v>6</v>
      </c>
      <c r="I4" s="14">
        <v>0.01</v>
      </c>
      <c r="J4" s="15">
        <f>(F36+F37)*I4</f>
        <v>15774.75</v>
      </c>
      <c r="P4" s="188">
        <v>45982</v>
      </c>
      <c r="Q4" s="65"/>
      <c r="R4" s="65"/>
      <c r="S4" s="65"/>
      <c r="T4" s="65"/>
      <c r="U4" s="65"/>
      <c r="V4" s="65" t="s">
        <v>81</v>
      </c>
      <c r="W4" s="65"/>
      <c r="X4" s="65"/>
      <c r="Y4" s="65"/>
      <c r="Z4" s="65"/>
      <c r="AA4" s="65"/>
      <c r="AB4" s="187">
        <v>-199367</v>
      </c>
    </row>
    <row r="5" spans="2:29" x14ac:dyDescent="0.25">
      <c r="B5" s="7">
        <v>45963</v>
      </c>
      <c r="C5" s="8">
        <v>2529.5</v>
      </c>
      <c r="D5" s="9"/>
      <c r="E5" s="10">
        <v>20.5</v>
      </c>
      <c r="F5" s="40">
        <f t="shared" ref="F5:F34" si="0">E5*C5</f>
        <v>51854.75</v>
      </c>
      <c r="G5" s="12"/>
      <c r="H5" s="13" t="s">
        <v>7</v>
      </c>
      <c r="I5" s="14">
        <v>1E-3</v>
      </c>
      <c r="J5" s="15">
        <f>(F36+F37-J4-J6)*I5</f>
        <v>1561.7002500000001</v>
      </c>
      <c r="P5" s="65"/>
      <c r="Q5" s="65"/>
      <c r="R5" s="65"/>
      <c r="S5" s="65"/>
      <c r="T5" s="65"/>
      <c r="U5" s="65"/>
      <c r="V5" s="65" t="s">
        <v>82</v>
      </c>
      <c r="W5" s="65"/>
      <c r="X5" s="65"/>
      <c r="Y5" s="65"/>
      <c r="Z5" s="65"/>
      <c r="AA5" s="65"/>
      <c r="AB5" s="134">
        <v>-297433</v>
      </c>
    </row>
    <row r="6" spans="2:29" x14ac:dyDescent="0.25">
      <c r="B6" s="7">
        <v>45964</v>
      </c>
      <c r="C6" s="8">
        <v>2544</v>
      </c>
      <c r="D6" s="9"/>
      <c r="E6" s="10">
        <v>20.5</v>
      </c>
      <c r="F6" s="40">
        <f t="shared" si="0"/>
        <v>52152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2632.5</v>
      </c>
      <c r="D7" s="9"/>
      <c r="E7" s="10">
        <v>20.5</v>
      </c>
      <c r="F7" s="40">
        <f t="shared" si="0"/>
        <v>53966.25</v>
      </c>
      <c r="G7" s="12"/>
      <c r="H7" s="13" t="s">
        <v>9</v>
      </c>
      <c r="I7" s="14"/>
      <c r="J7" s="15">
        <f>'EKİM 2025'!J39*-1</f>
        <v>678754.64155999944</v>
      </c>
    </row>
    <row r="8" spans="2:29" x14ac:dyDescent="0.25">
      <c r="B8" s="7">
        <v>45966</v>
      </c>
      <c r="C8" s="8">
        <v>2542.5</v>
      </c>
      <c r="D8" s="9"/>
      <c r="E8" s="10">
        <v>20.5</v>
      </c>
      <c r="F8" s="40">
        <f t="shared" si="0"/>
        <v>52121.25</v>
      </c>
      <c r="G8" s="16">
        <v>45989</v>
      </c>
      <c r="H8" s="17" t="s">
        <v>57</v>
      </c>
      <c r="I8" s="18"/>
      <c r="J8" s="19">
        <v>1000000</v>
      </c>
    </row>
    <row r="9" spans="2:29" x14ac:dyDescent="0.25">
      <c r="B9" s="7">
        <v>45967</v>
      </c>
      <c r="C9" s="8">
        <v>2604.5</v>
      </c>
      <c r="D9" s="9"/>
      <c r="E9" s="10">
        <v>20.5</v>
      </c>
      <c r="F9" s="40">
        <f t="shared" si="0"/>
        <v>53392.25</v>
      </c>
      <c r="G9" s="16">
        <v>45979</v>
      </c>
      <c r="H9" s="17" t="s">
        <v>83</v>
      </c>
      <c r="I9" s="18"/>
      <c r="J9" s="19">
        <v>297433</v>
      </c>
    </row>
    <row r="10" spans="2:29" x14ac:dyDescent="0.25">
      <c r="B10" s="7">
        <v>45968</v>
      </c>
      <c r="C10" s="8">
        <v>2654</v>
      </c>
      <c r="D10" s="9"/>
      <c r="E10" s="10">
        <v>20.5</v>
      </c>
      <c r="F10" s="40">
        <f t="shared" si="0"/>
        <v>54407</v>
      </c>
      <c r="G10" s="16"/>
      <c r="H10" s="17"/>
      <c r="I10" s="18"/>
      <c r="J10" s="19"/>
    </row>
    <row r="11" spans="2:29" x14ac:dyDescent="0.25">
      <c r="B11" s="7">
        <v>45969</v>
      </c>
      <c r="C11" s="8">
        <v>2603</v>
      </c>
      <c r="D11" s="9"/>
      <c r="E11" s="10">
        <v>20.5</v>
      </c>
      <c r="F11" s="40">
        <f t="shared" si="0"/>
        <v>53361.5</v>
      </c>
      <c r="G11" s="20"/>
      <c r="H11" s="17"/>
      <c r="I11" s="18"/>
      <c r="J11" s="19"/>
    </row>
    <row r="12" spans="2:29" x14ac:dyDescent="0.25">
      <c r="B12" s="7">
        <v>45970</v>
      </c>
      <c r="C12" s="8">
        <v>2631.5</v>
      </c>
      <c r="D12" s="9"/>
      <c r="E12" s="10">
        <v>20.5</v>
      </c>
      <c r="F12" s="40">
        <f t="shared" si="0"/>
        <v>53945.75</v>
      </c>
      <c r="G12" s="20"/>
      <c r="H12" s="17"/>
      <c r="I12" s="18"/>
      <c r="J12" s="19"/>
    </row>
    <row r="13" spans="2:29" x14ac:dyDescent="0.25">
      <c r="B13" s="7">
        <v>45971</v>
      </c>
      <c r="C13" s="8">
        <v>2651.5</v>
      </c>
      <c r="D13" s="9"/>
      <c r="E13" s="10">
        <v>20.5</v>
      </c>
      <c r="F13" s="40">
        <f t="shared" si="0"/>
        <v>54355.75</v>
      </c>
      <c r="G13" s="20"/>
      <c r="H13" s="17"/>
      <c r="I13" s="18"/>
      <c r="J13" s="19"/>
    </row>
    <row r="14" spans="2:29" x14ac:dyDescent="0.25">
      <c r="B14" s="7">
        <v>45972</v>
      </c>
      <c r="C14" s="8">
        <v>2560</v>
      </c>
      <c r="D14" s="9"/>
      <c r="E14" s="10">
        <v>20.5</v>
      </c>
      <c r="F14" s="40">
        <f t="shared" si="0"/>
        <v>52480</v>
      </c>
      <c r="G14" s="20"/>
      <c r="H14" s="17"/>
      <c r="I14" s="18"/>
      <c r="J14" s="19"/>
    </row>
    <row r="15" spans="2:29" x14ac:dyDescent="0.25">
      <c r="B15" s="7">
        <v>45973</v>
      </c>
      <c r="C15" s="8">
        <v>2524.5</v>
      </c>
      <c r="D15" s="9"/>
      <c r="E15" s="10">
        <v>20.5</v>
      </c>
      <c r="F15" s="40">
        <f t="shared" si="0"/>
        <v>51752.25</v>
      </c>
      <c r="G15" s="20"/>
      <c r="H15" s="17"/>
      <c r="I15" s="18"/>
      <c r="J15" s="19"/>
    </row>
    <row r="16" spans="2:29" x14ac:dyDescent="0.25">
      <c r="B16" s="7">
        <v>45974</v>
      </c>
      <c r="C16" s="8">
        <v>2628.5</v>
      </c>
      <c r="D16" s="9"/>
      <c r="E16" s="10">
        <v>20.5</v>
      </c>
      <c r="F16" s="40">
        <f t="shared" si="0"/>
        <v>53884.25</v>
      </c>
      <c r="G16" s="20"/>
      <c r="H16" s="17"/>
      <c r="I16" s="18"/>
      <c r="J16" s="19"/>
    </row>
    <row r="17" spans="2:10" x14ac:dyDescent="0.25">
      <c r="B17" s="7">
        <v>45975</v>
      </c>
      <c r="C17" s="8">
        <v>2603.5</v>
      </c>
      <c r="D17" s="9"/>
      <c r="E17" s="10">
        <v>20.5</v>
      </c>
      <c r="F17" s="40">
        <f t="shared" si="0"/>
        <v>53371.75</v>
      </c>
      <c r="G17" s="20"/>
      <c r="H17" s="17"/>
      <c r="I17" s="18"/>
      <c r="J17" s="19"/>
    </row>
    <row r="18" spans="2:10" x14ac:dyDescent="0.25">
      <c r="B18" s="7">
        <v>45976</v>
      </c>
      <c r="C18" s="8">
        <v>2576</v>
      </c>
      <c r="D18" s="9"/>
      <c r="E18" s="10">
        <v>20.5</v>
      </c>
      <c r="F18" s="40">
        <f t="shared" si="0"/>
        <v>52808</v>
      </c>
      <c r="G18" s="20"/>
      <c r="H18" s="17"/>
      <c r="I18" s="18"/>
      <c r="J18" s="19"/>
    </row>
    <row r="19" spans="2:10" x14ac:dyDescent="0.25">
      <c r="B19" s="7">
        <v>45977</v>
      </c>
      <c r="C19" s="8">
        <v>2513.5</v>
      </c>
      <c r="D19" s="9"/>
      <c r="E19" s="10">
        <v>20.5</v>
      </c>
      <c r="F19" s="40">
        <f t="shared" si="0"/>
        <v>51526.75</v>
      </c>
      <c r="G19" s="20"/>
      <c r="H19" s="17"/>
      <c r="I19" s="18"/>
      <c r="J19" s="19"/>
    </row>
    <row r="20" spans="2:10" x14ac:dyDescent="0.25">
      <c r="B20" s="7">
        <v>45978</v>
      </c>
      <c r="C20" s="8">
        <v>2469.5</v>
      </c>
      <c r="D20" s="9"/>
      <c r="E20" s="10">
        <v>20.5</v>
      </c>
      <c r="F20" s="40">
        <f t="shared" si="0"/>
        <v>50624.75</v>
      </c>
      <c r="G20" s="20"/>
      <c r="H20" s="17"/>
      <c r="I20" s="18"/>
      <c r="J20" s="19"/>
    </row>
    <row r="21" spans="2:10" x14ac:dyDescent="0.25">
      <c r="B21" s="7">
        <v>45979</v>
      </c>
      <c r="C21" s="8">
        <v>2469</v>
      </c>
      <c r="D21" s="9"/>
      <c r="E21" s="10">
        <v>20.5</v>
      </c>
      <c r="F21" s="40">
        <f t="shared" si="0"/>
        <v>50614.5</v>
      </c>
      <c r="G21" s="20"/>
      <c r="H21" s="17"/>
      <c r="I21" s="18"/>
      <c r="J21" s="19"/>
    </row>
    <row r="22" spans="2:10" x14ac:dyDescent="0.25">
      <c r="B22" s="7">
        <v>45980</v>
      </c>
      <c r="C22" s="8">
        <v>2487.5</v>
      </c>
      <c r="D22" s="9"/>
      <c r="E22" s="10">
        <v>20.5</v>
      </c>
      <c r="F22" s="40">
        <f t="shared" si="0"/>
        <v>50993.75</v>
      </c>
      <c r="G22" s="20"/>
      <c r="H22" s="17"/>
      <c r="I22" s="18"/>
      <c r="J22" s="19"/>
    </row>
    <row r="23" spans="2:10" x14ac:dyDescent="0.25">
      <c r="B23" s="7">
        <v>45981</v>
      </c>
      <c r="C23" s="8">
        <v>2558.5</v>
      </c>
      <c r="D23" s="9"/>
      <c r="E23" s="10">
        <v>20.5</v>
      </c>
      <c r="F23" s="40">
        <f t="shared" si="0"/>
        <v>52449.25</v>
      </c>
      <c r="G23" s="20"/>
      <c r="H23" s="17"/>
      <c r="I23" s="18"/>
      <c r="J23" s="19"/>
    </row>
    <row r="24" spans="2:10" x14ac:dyDescent="0.25">
      <c r="B24" s="7">
        <v>45982</v>
      </c>
      <c r="C24" s="8">
        <v>2566.5</v>
      </c>
      <c r="D24" s="9"/>
      <c r="E24" s="10">
        <v>20.5</v>
      </c>
      <c r="F24" s="40">
        <f t="shared" si="0"/>
        <v>52613.25</v>
      </c>
      <c r="G24" s="20"/>
      <c r="H24" s="17"/>
      <c r="I24" s="18"/>
      <c r="J24" s="19"/>
    </row>
    <row r="25" spans="2:10" x14ac:dyDescent="0.25">
      <c r="B25" s="7">
        <v>45983</v>
      </c>
      <c r="C25" s="8">
        <v>3403</v>
      </c>
      <c r="D25" s="9"/>
      <c r="E25" s="10">
        <v>20.5</v>
      </c>
      <c r="F25" s="40">
        <f t="shared" si="0"/>
        <v>69761.5</v>
      </c>
      <c r="G25" s="20"/>
      <c r="H25" s="17"/>
      <c r="I25" s="18"/>
      <c r="J25" s="19"/>
    </row>
    <row r="26" spans="2:10" x14ac:dyDescent="0.25">
      <c r="B26" s="7">
        <v>45984</v>
      </c>
      <c r="C26" s="8">
        <v>2592.5</v>
      </c>
      <c r="D26" s="9"/>
      <c r="E26" s="10">
        <v>20.5</v>
      </c>
      <c r="F26" s="40">
        <f t="shared" si="0"/>
        <v>53146.25</v>
      </c>
      <c r="G26" s="20"/>
      <c r="H26" s="17"/>
      <c r="I26" s="18"/>
      <c r="J26" s="19"/>
    </row>
    <row r="27" spans="2:10" x14ac:dyDescent="0.25">
      <c r="B27" s="7">
        <v>45985</v>
      </c>
      <c r="C27" s="8">
        <v>2533.5</v>
      </c>
      <c r="D27" s="9"/>
      <c r="E27" s="10">
        <v>20.5</v>
      </c>
      <c r="F27" s="40">
        <f t="shared" si="0"/>
        <v>51936.75</v>
      </c>
      <c r="G27" s="20"/>
      <c r="H27" s="17"/>
      <c r="I27" s="18"/>
      <c r="J27" s="19"/>
    </row>
    <row r="28" spans="2:10" x14ac:dyDescent="0.25">
      <c r="B28" s="7">
        <v>45986</v>
      </c>
      <c r="C28" s="8">
        <v>1711</v>
      </c>
      <c r="D28" s="9"/>
      <c r="E28" s="10">
        <v>20.5</v>
      </c>
      <c r="F28" s="40">
        <f t="shared" si="0"/>
        <v>35075.5</v>
      </c>
      <c r="G28" s="20"/>
      <c r="H28" s="17"/>
      <c r="I28" s="18"/>
      <c r="J28" s="19"/>
    </row>
    <row r="29" spans="2:10" x14ac:dyDescent="0.25">
      <c r="B29" s="7">
        <v>45987</v>
      </c>
      <c r="C29" s="8">
        <v>2601</v>
      </c>
      <c r="D29" s="9"/>
      <c r="E29" s="10">
        <v>20.5</v>
      </c>
      <c r="F29" s="40">
        <f t="shared" si="0"/>
        <v>53320.5</v>
      </c>
      <c r="G29" s="20"/>
      <c r="H29" s="17"/>
      <c r="I29" s="18"/>
      <c r="J29" s="19"/>
    </row>
    <row r="30" spans="2:10" x14ac:dyDescent="0.25">
      <c r="B30" s="7">
        <v>45988</v>
      </c>
      <c r="C30" s="8">
        <v>2650.5</v>
      </c>
      <c r="D30" s="9"/>
      <c r="E30" s="10">
        <v>20.5</v>
      </c>
      <c r="F30" s="40">
        <f t="shared" si="0"/>
        <v>54335.25</v>
      </c>
      <c r="G30" s="20"/>
      <c r="H30" s="17"/>
      <c r="I30" s="18"/>
      <c r="J30" s="19"/>
    </row>
    <row r="31" spans="2:10" x14ac:dyDescent="0.25">
      <c r="B31" s="7">
        <v>45989</v>
      </c>
      <c r="C31" s="8">
        <v>2509</v>
      </c>
      <c r="D31" s="9"/>
      <c r="E31" s="10">
        <v>20.5</v>
      </c>
      <c r="F31" s="40">
        <f t="shared" si="0"/>
        <v>51434.5</v>
      </c>
      <c r="G31" s="20"/>
      <c r="H31" s="17"/>
      <c r="I31" s="18"/>
      <c r="J31" s="19"/>
    </row>
    <row r="32" spans="2:10" x14ac:dyDescent="0.25">
      <c r="B32" s="7">
        <v>45990</v>
      </c>
      <c r="C32" s="8">
        <v>2555</v>
      </c>
      <c r="D32" s="9"/>
      <c r="E32" s="10">
        <v>20.5</v>
      </c>
      <c r="F32" s="40">
        <f t="shared" si="0"/>
        <v>52377.5</v>
      </c>
      <c r="G32" s="20"/>
      <c r="H32" s="17"/>
      <c r="I32" s="18"/>
      <c r="J32" s="19"/>
    </row>
    <row r="33" spans="2:12" x14ac:dyDescent="0.25">
      <c r="B33" s="7">
        <v>45991</v>
      </c>
      <c r="C33" s="8">
        <v>2545</v>
      </c>
      <c r="D33" s="9"/>
      <c r="E33" s="10">
        <v>20.5</v>
      </c>
      <c r="F33" s="40">
        <f t="shared" si="0"/>
        <v>52172.5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76950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1993524.0918099994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1577475</v>
      </c>
      <c r="L36" s="33">
        <f>J36-J4-J5-J6+J37</f>
        <v>1560138.54975</v>
      </c>
    </row>
    <row r="37" spans="2:12" x14ac:dyDescent="0.25">
      <c r="B37" s="27" t="s">
        <v>14</v>
      </c>
      <c r="C37" s="32">
        <f>C35</f>
        <v>76950</v>
      </c>
      <c r="D37" s="9">
        <f>D35/1.03</f>
        <v>0</v>
      </c>
      <c r="E37" s="10"/>
      <c r="F37" s="40">
        <f>SUM(F4:F36)</f>
        <v>1577475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-416049.09180999943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D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204" t="s">
        <v>18</v>
      </c>
      <c r="Q2" s="204" t="s">
        <v>26</v>
      </c>
      <c r="R2" s="204" t="s">
        <v>27</v>
      </c>
      <c r="S2" s="204" t="s">
        <v>19</v>
      </c>
      <c r="T2" s="204" t="s">
        <v>20</v>
      </c>
      <c r="U2" s="204" t="s">
        <v>28</v>
      </c>
      <c r="V2" s="204" t="s">
        <v>21</v>
      </c>
      <c r="W2" s="204" t="s">
        <v>22</v>
      </c>
      <c r="X2" s="204" t="s">
        <v>23</v>
      </c>
      <c r="Y2" s="204" t="s">
        <v>24</v>
      </c>
      <c r="Z2" s="204" t="s">
        <v>29</v>
      </c>
      <c r="AA2" s="204" t="s">
        <v>30</v>
      </c>
      <c r="AB2" s="204" t="s">
        <v>31</v>
      </c>
      <c r="AC2" s="203">
        <f>SUM(AB:AB)</f>
        <v>507600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02">
        <v>46022</v>
      </c>
      <c r="Q3" s="18">
        <f>R3-P3</f>
        <v>31</v>
      </c>
      <c r="R3" s="99">
        <v>46053</v>
      </c>
      <c r="S3" s="18" t="s">
        <v>39</v>
      </c>
      <c r="T3" s="201">
        <v>413</v>
      </c>
      <c r="U3" s="18" t="s">
        <v>40</v>
      </c>
      <c r="V3" s="200" t="s">
        <v>58</v>
      </c>
      <c r="W3" s="196">
        <v>540</v>
      </c>
      <c r="X3" s="200" t="s">
        <v>42</v>
      </c>
      <c r="Y3" s="199">
        <v>940</v>
      </c>
      <c r="Z3" s="197">
        <v>507600</v>
      </c>
      <c r="AA3" s="198"/>
      <c r="AB3" s="197">
        <v>507600</v>
      </c>
      <c r="AC3" s="200" t="s">
        <v>85</v>
      </c>
      <c r="AD3" s="18"/>
    </row>
    <row r="4" spans="2:30" x14ac:dyDescent="0.25">
      <c r="B4" s="7">
        <v>45992</v>
      </c>
      <c r="C4" s="8">
        <v>2619.5</v>
      </c>
      <c r="D4" s="9"/>
      <c r="E4" s="10">
        <v>21.25</v>
      </c>
      <c r="F4" s="40">
        <f>E4*C4</f>
        <v>55664.375</v>
      </c>
      <c r="G4" s="12"/>
      <c r="H4" s="13" t="s">
        <v>6</v>
      </c>
      <c r="I4" s="14">
        <v>0.01</v>
      </c>
      <c r="J4" s="15">
        <f>(F36+F37)*I4</f>
        <v>16175.5</v>
      </c>
    </row>
    <row r="5" spans="2:30" x14ac:dyDescent="0.25">
      <c r="B5" s="7">
        <v>45993</v>
      </c>
      <c r="C5" s="8">
        <v>2564.5</v>
      </c>
      <c r="D5" s="9"/>
      <c r="E5" s="10">
        <v>21.25</v>
      </c>
      <c r="F5" s="40">
        <f t="shared" ref="F5:F34" si="0">E5*C5</f>
        <v>54495.625</v>
      </c>
      <c r="G5" s="12"/>
      <c r="H5" s="13" t="s">
        <v>7</v>
      </c>
      <c r="I5" s="14">
        <v>1E-3</v>
      </c>
      <c r="J5" s="15">
        <f>(F36+F37-J4-J6)*I5</f>
        <v>1601.3745000000001</v>
      </c>
    </row>
    <row r="6" spans="2:30" x14ac:dyDescent="0.25">
      <c r="B6" s="7">
        <v>45994</v>
      </c>
      <c r="C6" s="8">
        <v>2555</v>
      </c>
      <c r="D6" s="9"/>
      <c r="E6" s="10">
        <v>21.25</v>
      </c>
      <c r="F6" s="40">
        <f t="shared" si="0"/>
        <v>54293.75</v>
      </c>
      <c r="G6" s="12"/>
      <c r="H6" s="13" t="s">
        <v>8</v>
      </c>
      <c r="I6" s="14"/>
      <c r="J6" s="15"/>
    </row>
    <row r="7" spans="2:30" x14ac:dyDescent="0.25">
      <c r="B7" s="7">
        <v>45995</v>
      </c>
      <c r="C7" s="8">
        <v>2458.5</v>
      </c>
      <c r="D7" s="9"/>
      <c r="E7" s="10">
        <v>21.25</v>
      </c>
      <c r="F7" s="40">
        <f t="shared" si="0"/>
        <v>52243.125</v>
      </c>
      <c r="G7" s="12"/>
      <c r="H7" s="13" t="s">
        <v>9</v>
      </c>
      <c r="I7" s="14"/>
      <c r="J7" s="15">
        <f>'KASIM 2025'!J39*-1</f>
        <v>416049.09180999943</v>
      </c>
    </row>
    <row r="8" spans="2:30" x14ac:dyDescent="0.25">
      <c r="B8" s="7">
        <v>45996</v>
      </c>
      <c r="C8" s="8">
        <v>2565.5</v>
      </c>
      <c r="D8" s="9"/>
      <c r="E8" s="10">
        <v>21.25</v>
      </c>
      <c r="F8" s="40">
        <f t="shared" si="0"/>
        <v>54516.875</v>
      </c>
      <c r="G8" s="16"/>
      <c r="H8" s="17"/>
      <c r="I8" s="18"/>
      <c r="J8" s="19"/>
    </row>
    <row r="9" spans="2:30" x14ac:dyDescent="0.25">
      <c r="B9" s="7">
        <v>45997</v>
      </c>
      <c r="C9" s="8">
        <v>2480</v>
      </c>
      <c r="D9" s="9"/>
      <c r="E9" s="10">
        <v>21.25</v>
      </c>
      <c r="F9" s="40">
        <f t="shared" si="0"/>
        <v>52700</v>
      </c>
      <c r="G9" s="16"/>
      <c r="H9" s="17"/>
      <c r="I9" s="18"/>
      <c r="J9" s="19"/>
    </row>
    <row r="10" spans="2:30" x14ac:dyDescent="0.25">
      <c r="B10" s="7">
        <v>45998</v>
      </c>
      <c r="C10" s="8">
        <v>2366</v>
      </c>
      <c r="D10" s="9"/>
      <c r="E10" s="10">
        <v>21.25</v>
      </c>
      <c r="F10" s="40">
        <f t="shared" si="0"/>
        <v>50277.5</v>
      </c>
      <c r="G10" s="16"/>
      <c r="H10" s="17"/>
      <c r="I10" s="18"/>
      <c r="J10" s="19"/>
    </row>
    <row r="11" spans="2:30" x14ac:dyDescent="0.25">
      <c r="B11" s="7">
        <v>45999</v>
      </c>
      <c r="C11" s="8">
        <v>2301.5</v>
      </c>
      <c r="D11" s="9"/>
      <c r="E11" s="10">
        <v>21.25</v>
      </c>
      <c r="F11" s="40">
        <f t="shared" si="0"/>
        <v>48906.875</v>
      </c>
      <c r="G11" s="20"/>
      <c r="H11" s="17"/>
      <c r="I11" s="18"/>
      <c r="J11" s="19"/>
    </row>
    <row r="12" spans="2:30" x14ac:dyDescent="0.25">
      <c r="B12" s="7">
        <v>46000</v>
      </c>
      <c r="C12" s="8">
        <v>2355</v>
      </c>
      <c r="D12" s="9"/>
      <c r="E12" s="10">
        <v>21.25</v>
      </c>
      <c r="F12" s="40">
        <f t="shared" si="0"/>
        <v>50043.75</v>
      </c>
      <c r="G12" s="16">
        <v>46022</v>
      </c>
      <c r="H12" s="17" t="s">
        <v>84</v>
      </c>
      <c r="I12" s="18"/>
      <c r="J12" s="19">
        <v>1000000</v>
      </c>
    </row>
    <row r="13" spans="2:30" x14ac:dyDescent="0.25">
      <c r="B13" s="7">
        <v>46001</v>
      </c>
      <c r="C13" s="8">
        <v>2355.5</v>
      </c>
      <c r="D13" s="9"/>
      <c r="E13" s="10">
        <v>21.25</v>
      </c>
      <c r="F13" s="40">
        <f t="shared" si="0"/>
        <v>50054.375</v>
      </c>
      <c r="G13" s="20"/>
      <c r="H13" s="17"/>
      <c r="I13" s="18"/>
      <c r="J13" s="19"/>
    </row>
    <row r="14" spans="2:30" x14ac:dyDescent="0.25">
      <c r="B14" s="7">
        <v>46002</v>
      </c>
      <c r="C14" s="8">
        <v>2305.5</v>
      </c>
      <c r="D14" s="9"/>
      <c r="E14" s="10">
        <v>21.25</v>
      </c>
      <c r="F14" s="40">
        <f t="shared" si="0"/>
        <v>48991.875</v>
      </c>
      <c r="G14" s="20"/>
      <c r="H14" s="17"/>
      <c r="I14" s="18"/>
      <c r="J14" s="19"/>
    </row>
    <row r="15" spans="2:30" x14ac:dyDescent="0.25">
      <c r="B15" s="7">
        <v>46003</v>
      </c>
      <c r="C15" s="8">
        <v>2370</v>
      </c>
      <c r="D15" s="9"/>
      <c r="E15" s="10">
        <v>21.25</v>
      </c>
      <c r="F15" s="40">
        <f t="shared" si="0"/>
        <v>50362.5</v>
      </c>
      <c r="G15" s="16">
        <v>46045</v>
      </c>
      <c r="H15" s="17" t="s">
        <v>88</v>
      </c>
      <c r="I15" s="18"/>
      <c r="J15" s="19">
        <v>127261.45</v>
      </c>
    </row>
    <row r="16" spans="2:30" x14ac:dyDescent="0.25">
      <c r="B16" s="7">
        <v>46004</v>
      </c>
      <c r="C16" s="8">
        <v>2339.5</v>
      </c>
      <c r="D16" s="9"/>
      <c r="E16" s="10">
        <v>21.25</v>
      </c>
      <c r="F16" s="40">
        <f t="shared" si="0"/>
        <v>49714.375</v>
      </c>
      <c r="G16" s="20"/>
      <c r="H16" s="17"/>
      <c r="I16" s="18"/>
      <c r="J16" s="19"/>
    </row>
    <row r="17" spans="2:10" x14ac:dyDescent="0.25">
      <c r="B17" s="7">
        <v>46005</v>
      </c>
      <c r="C17" s="8">
        <v>2381.5</v>
      </c>
      <c r="D17" s="9"/>
      <c r="E17" s="10">
        <v>21.25</v>
      </c>
      <c r="F17" s="40">
        <f t="shared" si="0"/>
        <v>50606.875</v>
      </c>
      <c r="G17" s="20"/>
      <c r="H17" s="17"/>
      <c r="I17" s="18"/>
      <c r="J17" s="19"/>
    </row>
    <row r="18" spans="2:10" x14ac:dyDescent="0.25">
      <c r="B18" s="7">
        <v>46006</v>
      </c>
      <c r="C18" s="8">
        <v>2360</v>
      </c>
      <c r="D18" s="9"/>
      <c r="E18" s="10">
        <v>21.25</v>
      </c>
      <c r="F18" s="40">
        <f t="shared" si="0"/>
        <v>50150</v>
      </c>
      <c r="G18" s="20"/>
      <c r="H18" s="17"/>
      <c r="I18" s="18"/>
      <c r="J18" s="19"/>
    </row>
    <row r="19" spans="2:10" x14ac:dyDescent="0.25">
      <c r="B19" s="7">
        <v>46007</v>
      </c>
      <c r="C19" s="8">
        <v>2391</v>
      </c>
      <c r="D19" s="9"/>
      <c r="E19" s="10">
        <v>21.25</v>
      </c>
      <c r="F19" s="40">
        <f t="shared" si="0"/>
        <v>50808.75</v>
      </c>
      <c r="G19" s="20"/>
      <c r="H19" s="17"/>
      <c r="I19" s="18"/>
      <c r="J19" s="19"/>
    </row>
    <row r="20" spans="2:10" x14ac:dyDescent="0.25">
      <c r="B20" s="7">
        <v>46008</v>
      </c>
      <c r="C20" s="8">
        <v>2489</v>
      </c>
      <c r="D20" s="9"/>
      <c r="E20" s="10">
        <v>21.25</v>
      </c>
      <c r="F20" s="40">
        <f t="shared" si="0"/>
        <v>52891.25</v>
      </c>
      <c r="G20" s="20"/>
      <c r="H20" s="17"/>
      <c r="I20" s="18"/>
      <c r="J20" s="19"/>
    </row>
    <row r="21" spans="2:10" x14ac:dyDescent="0.25">
      <c r="B21" s="7">
        <v>46009</v>
      </c>
      <c r="C21" s="8">
        <v>2473.5</v>
      </c>
      <c r="D21" s="9"/>
      <c r="E21" s="10">
        <v>21.25</v>
      </c>
      <c r="F21" s="40">
        <f t="shared" si="0"/>
        <v>52561.875</v>
      </c>
      <c r="G21" s="20"/>
      <c r="H21" s="17"/>
      <c r="I21" s="18"/>
      <c r="J21" s="19"/>
    </row>
    <row r="22" spans="2:10" x14ac:dyDescent="0.25">
      <c r="B22" s="7">
        <v>46010</v>
      </c>
      <c r="C22" s="8">
        <v>2495</v>
      </c>
      <c r="D22" s="9"/>
      <c r="E22" s="10">
        <v>21.25</v>
      </c>
      <c r="F22" s="40">
        <f t="shared" si="0"/>
        <v>53018.75</v>
      </c>
      <c r="G22" s="20"/>
      <c r="H22" s="17"/>
      <c r="I22" s="18"/>
      <c r="J22" s="19"/>
    </row>
    <row r="23" spans="2:10" x14ac:dyDescent="0.25">
      <c r="B23" s="7">
        <v>46011</v>
      </c>
      <c r="C23" s="8">
        <v>2495.5</v>
      </c>
      <c r="D23" s="9"/>
      <c r="E23" s="10">
        <v>21.25</v>
      </c>
      <c r="F23" s="40">
        <f t="shared" si="0"/>
        <v>53029.375</v>
      </c>
      <c r="G23" s="20"/>
      <c r="H23" s="17"/>
      <c r="I23" s="18"/>
      <c r="J23" s="19"/>
    </row>
    <row r="24" spans="2:10" x14ac:dyDescent="0.25">
      <c r="B24" s="7">
        <v>46012</v>
      </c>
      <c r="C24" s="8">
        <v>2535.5</v>
      </c>
      <c r="D24" s="9"/>
      <c r="E24" s="10">
        <v>21.25</v>
      </c>
      <c r="F24" s="40">
        <f t="shared" si="0"/>
        <v>53879.375</v>
      </c>
      <c r="G24" s="20"/>
      <c r="H24" s="17"/>
      <c r="I24" s="18"/>
      <c r="J24" s="19"/>
    </row>
    <row r="25" spans="2:10" x14ac:dyDescent="0.25">
      <c r="B25" s="7">
        <v>46013</v>
      </c>
      <c r="C25" s="8">
        <v>2457</v>
      </c>
      <c r="D25" s="9"/>
      <c r="E25" s="10">
        <v>21.25</v>
      </c>
      <c r="F25" s="40">
        <f t="shared" si="0"/>
        <v>52211.25</v>
      </c>
      <c r="G25" s="20"/>
      <c r="H25" s="17"/>
      <c r="I25" s="18"/>
      <c r="J25" s="19"/>
    </row>
    <row r="26" spans="2:10" x14ac:dyDescent="0.25">
      <c r="B26" s="7">
        <v>46014</v>
      </c>
      <c r="C26" s="8">
        <v>2433</v>
      </c>
      <c r="D26" s="9"/>
      <c r="E26" s="10">
        <v>21.25</v>
      </c>
      <c r="F26" s="40">
        <f t="shared" si="0"/>
        <v>51701.25</v>
      </c>
      <c r="G26" s="20"/>
      <c r="H26" s="17"/>
      <c r="I26" s="18"/>
      <c r="J26" s="19"/>
    </row>
    <row r="27" spans="2:10" x14ac:dyDescent="0.25">
      <c r="B27" s="7">
        <v>46015</v>
      </c>
      <c r="C27" s="8">
        <v>2476.5</v>
      </c>
      <c r="D27" s="9"/>
      <c r="E27" s="10">
        <v>21.25</v>
      </c>
      <c r="F27" s="40">
        <f t="shared" si="0"/>
        <v>52625.625</v>
      </c>
      <c r="G27" s="20"/>
      <c r="H27" s="17"/>
      <c r="I27" s="18"/>
      <c r="J27" s="19"/>
    </row>
    <row r="28" spans="2:10" x14ac:dyDescent="0.25">
      <c r="B28" s="7">
        <v>46016</v>
      </c>
      <c r="C28" s="8">
        <v>2506.5</v>
      </c>
      <c r="D28" s="9"/>
      <c r="E28" s="10">
        <v>21.25</v>
      </c>
      <c r="F28" s="40">
        <f t="shared" si="0"/>
        <v>53263.125</v>
      </c>
      <c r="G28" s="20"/>
      <c r="H28" s="17"/>
      <c r="I28" s="18"/>
      <c r="J28" s="19"/>
    </row>
    <row r="29" spans="2:10" x14ac:dyDescent="0.25">
      <c r="B29" s="7">
        <v>46017</v>
      </c>
      <c r="C29" s="8">
        <v>2540.5</v>
      </c>
      <c r="D29" s="9"/>
      <c r="E29" s="10">
        <v>21.25</v>
      </c>
      <c r="F29" s="40">
        <f t="shared" si="0"/>
        <v>53985.625</v>
      </c>
      <c r="G29" s="20"/>
      <c r="H29" s="17"/>
      <c r="I29" s="18"/>
      <c r="J29" s="19"/>
    </row>
    <row r="30" spans="2:10" x14ac:dyDescent="0.25">
      <c r="B30" s="7">
        <v>46018</v>
      </c>
      <c r="C30" s="8">
        <v>2530.5</v>
      </c>
      <c r="D30" s="9"/>
      <c r="E30" s="10">
        <v>21.25</v>
      </c>
      <c r="F30" s="40">
        <f t="shared" si="0"/>
        <v>53773.125</v>
      </c>
      <c r="G30" s="20"/>
      <c r="H30" s="17"/>
      <c r="I30" s="18"/>
      <c r="J30" s="19"/>
    </row>
    <row r="31" spans="2:10" x14ac:dyDescent="0.25">
      <c r="B31" s="7">
        <v>46019</v>
      </c>
      <c r="C31" s="8">
        <v>2546.5</v>
      </c>
      <c r="D31" s="9"/>
      <c r="E31" s="10">
        <v>21.25</v>
      </c>
      <c r="F31" s="40">
        <f t="shared" si="0"/>
        <v>54113.125</v>
      </c>
      <c r="G31" s="20"/>
      <c r="H31" s="17"/>
      <c r="I31" s="18"/>
      <c r="J31" s="19"/>
    </row>
    <row r="32" spans="2:10" x14ac:dyDescent="0.25">
      <c r="B32" s="7">
        <v>46020</v>
      </c>
      <c r="C32" s="8">
        <v>2491.5</v>
      </c>
      <c r="D32" s="9"/>
      <c r="E32" s="10">
        <v>21.25</v>
      </c>
      <c r="F32" s="40">
        <f t="shared" si="0"/>
        <v>52944.375</v>
      </c>
      <c r="G32" s="20"/>
      <c r="H32" s="17"/>
      <c r="I32" s="18"/>
      <c r="J32" s="19"/>
    </row>
    <row r="33" spans="2:12" x14ac:dyDescent="0.25">
      <c r="B33" s="7">
        <v>46021</v>
      </c>
      <c r="C33" s="8">
        <v>2434</v>
      </c>
      <c r="D33" s="9"/>
      <c r="E33" s="10">
        <v>21.25</v>
      </c>
      <c r="F33" s="40">
        <f t="shared" si="0"/>
        <v>51722.5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2447</v>
      </c>
      <c r="D34" s="55"/>
      <c r="E34" s="10">
        <v>21.25</v>
      </c>
      <c r="F34" s="57">
        <f t="shared" si="0"/>
        <v>51998.75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76120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1561087.4163099993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1617550</v>
      </c>
      <c r="L36" s="33">
        <f>J36-J4-J5-J6+J37</f>
        <v>1599773.1255000001</v>
      </c>
    </row>
    <row r="37" spans="2:12" x14ac:dyDescent="0.25">
      <c r="B37" s="27" t="s">
        <v>14</v>
      </c>
      <c r="C37" s="32">
        <f>C35</f>
        <v>76120</v>
      </c>
      <c r="D37" s="9">
        <f>D35/1.03</f>
        <v>0</v>
      </c>
      <c r="E37" s="10"/>
      <c r="F37" s="40">
        <f>SUM(F4:F36)</f>
        <v>1617550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56462.583690000698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5824-7132-4599-A9ED-D96CF0FC728E}">
  <dimension ref="B1:AD43"/>
  <sheetViews>
    <sheetView zoomScale="85" zoomScaleNormal="85" workbookViewId="0">
      <selection activeCell="O24" sqref="O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411600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05">
        <v>46022</v>
      </c>
      <c r="Q3" s="14">
        <f>R3-P3</f>
        <v>31</v>
      </c>
      <c r="R3" s="111">
        <v>46053</v>
      </c>
      <c r="S3" s="14" t="s">
        <v>39</v>
      </c>
      <c r="T3" s="206">
        <v>413</v>
      </c>
      <c r="U3" s="14" t="s">
        <v>40</v>
      </c>
      <c r="V3" s="207" t="s">
        <v>58</v>
      </c>
      <c r="W3" s="208">
        <v>540</v>
      </c>
      <c r="X3" s="207" t="s">
        <v>42</v>
      </c>
      <c r="Y3" s="209">
        <v>940</v>
      </c>
      <c r="Z3" s="210">
        <v>507600</v>
      </c>
      <c r="AA3" s="211"/>
      <c r="AB3" s="210">
        <v>507600</v>
      </c>
      <c r="AC3" s="200" t="s">
        <v>85</v>
      </c>
      <c r="AD3" s="18"/>
    </row>
    <row r="4" spans="2:30" x14ac:dyDescent="0.25">
      <c r="B4" s="7">
        <v>46023</v>
      </c>
      <c r="C4" s="8">
        <v>2472.5</v>
      </c>
      <c r="D4" s="9"/>
      <c r="E4" s="10">
        <v>21.75</v>
      </c>
      <c r="F4" s="40">
        <f>E4*C4</f>
        <v>53776.875</v>
      </c>
      <c r="G4" s="12"/>
      <c r="H4" s="13" t="s">
        <v>6</v>
      </c>
      <c r="I4" s="14">
        <v>0.01</v>
      </c>
      <c r="J4" s="15">
        <f>(F36+F37)*I4</f>
        <v>16575.571250000001</v>
      </c>
      <c r="P4" s="65"/>
      <c r="Q4" s="65"/>
      <c r="R4" s="65"/>
      <c r="S4" s="65"/>
      <c r="T4" s="65"/>
      <c r="U4" s="65"/>
      <c r="V4" s="65" t="s">
        <v>87</v>
      </c>
      <c r="W4" s="65"/>
      <c r="X4" s="65"/>
      <c r="Y4" s="65"/>
      <c r="Z4" s="65"/>
      <c r="AA4" s="65"/>
      <c r="AB4" s="134">
        <v>-507600</v>
      </c>
    </row>
    <row r="5" spans="2:30" x14ac:dyDescent="0.25">
      <c r="B5" s="7">
        <v>46024</v>
      </c>
      <c r="C5" s="8">
        <v>2518</v>
      </c>
      <c r="D5" s="9"/>
      <c r="E5" s="10">
        <v>21.75</v>
      </c>
      <c r="F5" s="40">
        <f t="shared" ref="F5:F34" si="0">E5*C5</f>
        <v>54766.5</v>
      </c>
      <c r="G5" s="12"/>
      <c r="H5" s="13" t="s">
        <v>7</v>
      </c>
      <c r="I5" s="14">
        <v>1E-3</v>
      </c>
      <c r="J5" s="15">
        <f>(F36+F37-J4-J6)*I5</f>
        <v>1640.9815537500001</v>
      </c>
      <c r="P5" s="218">
        <v>46049</v>
      </c>
      <c r="Q5" s="18">
        <f>R5-P5</f>
        <v>32</v>
      </c>
      <c r="R5" s="99">
        <v>46081</v>
      </c>
      <c r="S5" s="18" t="s">
        <v>89</v>
      </c>
      <c r="T5" s="217">
        <v>59</v>
      </c>
      <c r="U5" s="216" t="s">
        <v>40</v>
      </c>
      <c r="V5" s="216" t="s">
        <v>58</v>
      </c>
      <c r="W5" s="215">
        <v>420</v>
      </c>
      <c r="X5" s="216" t="s">
        <v>42</v>
      </c>
      <c r="Y5" s="213">
        <v>980</v>
      </c>
      <c r="Z5" s="214">
        <v>411600</v>
      </c>
      <c r="AA5" s="212"/>
      <c r="AB5" s="214">
        <v>411600</v>
      </c>
      <c r="AC5" t="s">
        <v>90</v>
      </c>
    </row>
    <row r="6" spans="2:30" x14ac:dyDescent="0.25">
      <c r="B6" s="7">
        <v>46025</v>
      </c>
      <c r="C6" s="8">
        <v>2452.5</v>
      </c>
      <c r="D6" s="9"/>
      <c r="E6" s="10">
        <v>21.75</v>
      </c>
      <c r="F6" s="40">
        <f t="shared" si="0"/>
        <v>53341.875</v>
      </c>
      <c r="G6" s="12"/>
      <c r="H6" s="13" t="s">
        <v>8</v>
      </c>
      <c r="I6" s="14"/>
      <c r="J6" s="15"/>
    </row>
    <row r="7" spans="2:30" x14ac:dyDescent="0.25">
      <c r="B7" s="7">
        <v>46026</v>
      </c>
      <c r="C7" s="8">
        <v>2341.5</v>
      </c>
      <c r="D7" s="9"/>
      <c r="E7" s="10">
        <v>21.75</v>
      </c>
      <c r="F7" s="40">
        <f t="shared" si="0"/>
        <v>50927.625</v>
      </c>
      <c r="G7" s="12"/>
      <c r="H7" s="13" t="s">
        <v>9</v>
      </c>
      <c r="I7" s="14"/>
      <c r="J7" s="15">
        <f>'ARALIK 2025'!J39*-1</f>
        <v>-56462.583690000698</v>
      </c>
    </row>
    <row r="8" spans="2:30" x14ac:dyDescent="0.25">
      <c r="B8" s="7">
        <v>46027</v>
      </c>
      <c r="C8" s="8">
        <v>2493</v>
      </c>
      <c r="D8" s="9"/>
      <c r="E8" s="10">
        <v>21.75</v>
      </c>
      <c r="F8" s="40">
        <f t="shared" si="0"/>
        <v>54222.75</v>
      </c>
      <c r="G8" s="16"/>
      <c r="H8" s="17"/>
      <c r="I8" s="18"/>
      <c r="J8" s="19"/>
    </row>
    <row r="9" spans="2:30" x14ac:dyDescent="0.25">
      <c r="B9" s="7">
        <v>46028</v>
      </c>
      <c r="C9" s="8">
        <v>2532</v>
      </c>
      <c r="D9" s="9"/>
      <c r="E9" s="10">
        <v>21.75</v>
      </c>
      <c r="F9" s="40">
        <f t="shared" si="0"/>
        <v>55071</v>
      </c>
      <c r="G9" s="16"/>
      <c r="H9" s="17"/>
      <c r="I9" s="18"/>
      <c r="J9" s="19"/>
    </row>
    <row r="10" spans="2:30" x14ac:dyDescent="0.25">
      <c r="B10" s="7">
        <v>46029</v>
      </c>
      <c r="C10" s="8">
        <v>2550.5</v>
      </c>
      <c r="D10" s="9"/>
      <c r="E10" s="10">
        <v>21.75</v>
      </c>
      <c r="F10" s="40">
        <f t="shared" si="0"/>
        <v>55473.375</v>
      </c>
      <c r="G10" s="16"/>
      <c r="H10" s="17"/>
      <c r="I10" s="18"/>
      <c r="J10" s="19"/>
    </row>
    <row r="11" spans="2:30" x14ac:dyDescent="0.25">
      <c r="B11" s="7">
        <v>46030</v>
      </c>
      <c r="C11" s="8">
        <v>2543.5</v>
      </c>
      <c r="D11" s="9"/>
      <c r="E11" s="10">
        <v>21.75</v>
      </c>
      <c r="F11" s="40">
        <f t="shared" si="0"/>
        <v>55321.125</v>
      </c>
      <c r="G11" s="202">
        <v>46022</v>
      </c>
      <c r="H11" s="17" t="s">
        <v>86</v>
      </c>
      <c r="I11" s="18"/>
      <c r="J11" s="197">
        <v>507600</v>
      </c>
    </row>
    <row r="12" spans="2:30" x14ac:dyDescent="0.25">
      <c r="B12" s="7">
        <v>46031</v>
      </c>
      <c r="C12" s="8">
        <v>2515</v>
      </c>
      <c r="D12" s="9"/>
      <c r="E12" s="10">
        <v>21.75</v>
      </c>
      <c r="F12" s="40">
        <f t="shared" si="0"/>
        <v>54701.25</v>
      </c>
      <c r="G12" s="20"/>
      <c r="H12" s="17"/>
      <c r="I12" s="18"/>
      <c r="J12" s="19"/>
    </row>
    <row r="13" spans="2:30" x14ac:dyDescent="0.25">
      <c r="B13" s="7">
        <v>46032</v>
      </c>
      <c r="C13" s="8">
        <v>2431</v>
      </c>
      <c r="D13" s="9"/>
      <c r="E13" s="10">
        <v>21.75</v>
      </c>
      <c r="F13" s="40">
        <f t="shared" si="0"/>
        <v>52874.25</v>
      </c>
      <c r="G13" s="20"/>
      <c r="H13" s="17"/>
      <c r="I13" s="18"/>
      <c r="J13" s="19"/>
    </row>
    <row r="14" spans="2:30" x14ac:dyDescent="0.25">
      <c r="B14" s="7">
        <v>46033</v>
      </c>
      <c r="C14" s="8">
        <v>2386</v>
      </c>
      <c r="D14" s="9"/>
      <c r="E14" s="10">
        <v>21.75</v>
      </c>
      <c r="F14" s="40">
        <f t="shared" si="0"/>
        <v>51895.5</v>
      </c>
      <c r="G14" s="16">
        <v>46059</v>
      </c>
      <c r="H14" s="17" t="s">
        <v>84</v>
      </c>
      <c r="I14" s="18"/>
      <c r="J14" s="19">
        <v>600000</v>
      </c>
    </row>
    <row r="15" spans="2:30" x14ac:dyDescent="0.25">
      <c r="B15" s="7">
        <v>46034</v>
      </c>
      <c r="C15" s="8">
        <v>2383</v>
      </c>
      <c r="D15" s="9"/>
      <c r="E15" s="10">
        <v>21.75</v>
      </c>
      <c r="F15" s="40">
        <f t="shared" si="0"/>
        <v>51830.25</v>
      </c>
      <c r="G15" s="20"/>
      <c r="H15" s="17"/>
      <c r="I15" s="18"/>
      <c r="J15" s="19"/>
    </row>
    <row r="16" spans="2:30" x14ac:dyDescent="0.25">
      <c r="B16" s="7">
        <v>46035</v>
      </c>
      <c r="C16" s="8">
        <v>2352.5</v>
      </c>
      <c r="D16" s="9"/>
      <c r="E16" s="10">
        <v>21.75</v>
      </c>
      <c r="F16" s="40">
        <f t="shared" si="0"/>
        <v>51166.875</v>
      </c>
      <c r="G16" s="20"/>
      <c r="H16" s="17"/>
      <c r="I16" s="18"/>
      <c r="J16" s="19"/>
    </row>
    <row r="17" spans="2:10" x14ac:dyDescent="0.25">
      <c r="B17" s="7">
        <v>46036</v>
      </c>
      <c r="C17" s="8">
        <v>2345.5</v>
      </c>
      <c r="D17" s="9"/>
      <c r="E17" s="10">
        <v>21.75</v>
      </c>
      <c r="F17" s="40">
        <f t="shared" si="0"/>
        <v>51014.625</v>
      </c>
      <c r="G17" s="16">
        <v>46085</v>
      </c>
      <c r="H17" s="17" t="s">
        <v>88</v>
      </c>
      <c r="I17" s="18"/>
      <c r="J17" s="19">
        <v>588203.16</v>
      </c>
    </row>
    <row r="18" spans="2:10" x14ac:dyDescent="0.25">
      <c r="B18" s="7">
        <v>46037</v>
      </c>
      <c r="C18" s="8">
        <v>2353.5</v>
      </c>
      <c r="D18" s="9"/>
      <c r="E18" s="10">
        <v>21.75</v>
      </c>
      <c r="F18" s="40">
        <f t="shared" si="0"/>
        <v>51188.625</v>
      </c>
      <c r="G18" s="20"/>
      <c r="H18" s="17"/>
      <c r="I18" s="18"/>
      <c r="J18" s="19"/>
    </row>
    <row r="19" spans="2:10" x14ac:dyDescent="0.25">
      <c r="B19" s="7">
        <v>46038</v>
      </c>
      <c r="C19" s="8">
        <v>2307.5</v>
      </c>
      <c r="D19" s="9"/>
      <c r="E19" s="10">
        <v>21.75</v>
      </c>
      <c r="F19" s="40">
        <f t="shared" si="0"/>
        <v>50188.125</v>
      </c>
      <c r="G19" s="20"/>
      <c r="H19" s="17"/>
      <c r="I19" s="18"/>
      <c r="J19" s="19"/>
    </row>
    <row r="20" spans="2:10" x14ac:dyDescent="0.25">
      <c r="B20" s="7">
        <v>46039</v>
      </c>
      <c r="C20" s="8">
        <v>2300</v>
      </c>
      <c r="D20" s="9"/>
      <c r="E20" s="10">
        <v>21.75</v>
      </c>
      <c r="F20" s="40">
        <f t="shared" si="0"/>
        <v>50025</v>
      </c>
      <c r="G20" s="20"/>
      <c r="H20" s="17"/>
      <c r="I20" s="18"/>
      <c r="J20" s="19"/>
    </row>
    <row r="21" spans="2:10" x14ac:dyDescent="0.25">
      <c r="B21" s="7">
        <v>46040</v>
      </c>
      <c r="C21" s="8">
        <v>2284</v>
      </c>
      <c r="D21" s="9"/>
      <c r="E21" s="10">
        <v>21.75</v>
      </c>
      <c r="F21" s="40">
        <f t="shared" si="0"/>
        <v>49677</v>
      </c>
      <c r="G21" s="20"/>
      <c r="H21" s="17"/>
      <c r="I21" s="18"/>
      <c r="J21" s="19"/>
    </row>
    <row r="22" spans="2:10" x14ac:dyDescent="0.25">
      <c r="B22" s="7">
        <v>46041</v>
      </c>
      <c r="C22" s="8">
        <v>2297.5</v>
      </c>
      <c r="D22" s="9"/>
      <c r="E22" s="10">
        <v>21.75</v>
      </c>
      <c r="F22" s="40">
        <f t="shared" si="0"/>
        <v>49970.625</v>
      </c>
      <c r="G22" s="20"/>
      <c r="H22" s="17"/>
      <c r="I22" s="18"/>
      <c r="J22" s="19"/>
    </row>
    <row r="23" spans="2:10" x14ac:dyDescent="0.25">
      <c r="B23" s="7">
        <v>46042</v>
      </c>
      <c r="C23" s="8">
        <v>2251</v>
      </c>
      <c r="D23" s="9"/>
      <c r="E23" s="10">
        <v>21.75</v>
      </c>
      <c r="F23" s="40">
        <f t="shared" si="0"/>
        <v>48959.25</v>
      </c>
      <c r="G23" s="20"/>
      <c r="H23" s="17"/>
      <c r="I23" s="18"/>
      <c r="J23" s="19"/>
    </row>
    <row r="24" spans="2:10" x14ac:dyDescent="0.25">
      <c r="B24" s="7">
        <v>46043</v>
      </c>
      <c r="C24" s="8">
        <v>2295.5</v>
      </c>
      <c r="D24" s="9"/>
      <c r="E24" s="10">
        <v>21.75</v>
      </c>
      <c r="F24" s="40">
        <f t="shared" si="0"/>
        <v>49927.125</v>
      </c>
      <c r="G24" s="20"/>
      <c r="H24" s="17"/>
      <c r="I24" s="18"/>
      <c r="J24" s="19"/>
    </row>
    <row r="25" spans="2:10" x14ac:dyDescent="0.25">
      <c r="B25" s="7">
        <v>46044</v>
      </c>
      <c r="C25" s="8">
        <v>2241</v>
      </c>
      <c r="D25" s="9"/>
      <c r="E25" s="10">
        <v>25</v>
      </c>
      <c r="F25" s="40">
        <f t="shared" si="0"/>
        <v>56025</v>
      </c>
      <c r="G25" s="20"/>
      <c r="H25" s="17"/>
      <c r="I25" s="18"/>
      <c r="J25" s="19"/>
    </row>
    <row r="26" spans="2:10" x14ac:dyDescent="0.25">
      <c r="B26" s="7">
        <v>46045</v>
      </c>
      <c r="C26" s="8">
        <v>2268</v>
      </c>
      <c r="D26" s="9"/>
      <c r="E26" s="10">
        <v>25</v>
      </c>
      <c r="F26" s="40">
        <f t="shared" si="0"/>
        <v>56700</v>
      </c>
      <c r="G26" s="20"/>
      <c r="H26" s="17"/>
      <c r="I26" s="18"/>
      <c r="J26" s="19"/>
    </row>
    <row r="27" spans="2:10" x14ac:dyDescent="0.25">
      <c r="B27" s="7">
        <v>46046</v>
      </c>
      <c r="C27" s="8">
        <v>2279</v>
      </c>
      <c r="D27" s="9"/>
      <c r="E27" s="10">
        <v>25</v>
      </c>
      <c r="F27" s="40">
        <f t="shared" si="0"/>
        <v>56975</v>
      </c>
      <c r="G27" s="20"/>
      <c r="H27" s="17"/>
      <c r="I27" s="18"/>
      <c r="J27" s="19"/>
    </row>
    <row r="28" spans="2:10" x14ac:dyDescent="0.25">
      <c r="B28" s="7">
        <v>46047</v>
      </c>
      <c r="C28" s="8">
        <v>2292.5</v>
      </c>
      <c r="D28" s="9"/>
      <c r="E28" s="10">
        <v>25</v>
      </c>
      <c r="F28" s="40">
        <f t="shared" si="0"/>
        <v>57312.5</v>
      </c>
      <c r="G28" s="20"/>
      <c r="H28" s="17"/>
      <c r="I28" s="18"/>
      <c r="J28" s="19"/>
    </row>
    <row r="29" spans="2:10" x14ac:dyDescent="0.25">
      <c r="B29" s="7">
        <v>46048</v>
      </c>
      <c r="C29" s="8">
        <v>2202.5</v>
      </c>
      <c r="D29" s="9"/>
      <c r="E29" s="10">
        <v>25</v>
      </c>
      <c r="F29" s="40">
        <f t="shared" si="0"/>
        <v>55062.5</v>
      </c>
      <c r="G29" s="20"/>
      <c r="H29" s="17"/>
      <c r="I29" s="18"/>
      <c r="J29" s="19"/>
    </row>
    <row r="30" spans="2:10" x14ac:dyDescent="0.25">
      <c r="B30" s="7">
        <v>46049</v>
      </c>
      <c r="C30" s="8">
        <v>2255</v>
      </c>
      <c r="D30" s="9"/>
      <c r="E30" s="10">
        <v>25</v>
      </c>
      <c r="F30" s="40">
        <f t="shared" si="0"/>
        <v>56375</v>
      </c>
      <c r="G30" s="20"/>
      <c r="H30" s="17"/>
      <c r="I30" s="18"/>
      <c r="J30" s="19"/>
    </row>
    <row r="31" spans="2:10" x14ac:dyDescent="0.25">
      <c r="B31" s="7">
        <v>46050</v>
      </c>
      <c r="C31" s="8">
        <v>2199</v>
      </c>
      <c r="D31" s="9"/>
      <c r="E31" s="10">
        <v>25</v>
      </c>
      <c r="F31" s="40">
        <f t="shared" si="0"/>
        <v>54975</v>
      </c>
      <c r="G31" s="20"/>
      <c r="H31" s="17"/>
      <c r="I31" s="18"/>
      <c r="J31" s="19"/>
    </row>
    <row r="32" spans="2:10" x14ac:dyDescent="0.25">
      <c r="B32" s="7">
        <v>46051</v>
      </c>
      <c r="C32" s="8">
        <v>2260.5</v>
      </c>
      <c r="D32" s="9"/>
      <c r="E32" s="10">
        <v>25</v>
      </c>
      <c r="F32" s="40">
        <f t="shared" si="0"/>
        <v>56512.5</v>
      </c>
      <c r="G32" s="20"/>
      <c r="H32" s="17"/>
      <c r="I32" s="18"/>
      <c r="J32" s="19"/>
    </row>
    <row r="33" spans="2:12" x14ac:dyDescent="0.25">
      <c r="B33" s="7">
        <v>46052</v>
      </c>
      <c r="C33" s="8">
        <v>2235</v>
      </c>
      <c r="D33" s="9"/>
      <c r="E33" s="10">
        <v>25</v>
      </c>
      <c r="F33" s="40">
        <f t="shared" si="0"/>
        <v>55875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2217</v>
      </c>
      <c r="D34" s="55"/>
      <c r="E34" s="10">
        <v>25</v>
      </c>
      <c r="F34" s="57">
        <f t="shared" si="0"/>
        <v>55425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72855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1657557.1291137496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1657557.125</v>
      </c>
      <c r="L36" s="33">
        <f>J36-J4-J5-J6+J37</f>
        <v>1639340.5721962499</v>
      </c>
    </row>
    <row r="37" spans="2:12" x14ac:dyDescent="0.25">
      <c r="B37" s="27" t="s">
        <v>14</v>
      </c>
      <c r="C37" s="32">
        <f>C35</f>
        <v>72855</v>
      </c>
      <c r="D37" s="9">
        <f>D35/1.03</f>
        <v>0</v>
      </c>
      <c r="E37" s="10"/>
      <c r="F37" s="40">
        <f>SUM(F4:F36)</f>
        <v>1657557.125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-4.1137496009469032E-3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88186-07EF-4908-9687-EC154935C34A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05">
        <v>46022</v>
      </c>
      <c r="Q3" s="14">
        <f>R3-P3</f>
        <v>31</v>
      </c>
      <c r="R3" s="111">
        <v>46053</v>
      </c>
      <c r="S3" s="14" t="s">
        <v>39</v>
      </c>
      <c r="T3" s="206">
        <v>413</v>
      </c>
      <c r="U3" s="14" t="s">
        <v>40</v>
      </c>
      <c r="V3" s="207" t="s">
        <v>58</v>
      </c>
      <c r="W3" s="208">
        <v>540</v>
      </c>
      <c r="X3" s="207" t="s">
        <v>42</v>
      </c>
      <c r="Y3" s="209">
        <v>940</v>
      </c>
      <c r="Z3" s="210">
        <v>507600</v>
      </c>
      <c r="AA3" s="211"/>
      <c r="AB3" s="210">
        <v>507600</v>
      </c>
      <c r="AC3" s="200" t="s">
        <v>85</v>
      </c>
    </row>
    <row r="4" spans="2:29" x14ac:dyDescent="0.25">
      <c r="B4" s="7">
        <v>46054</v>
      </c>
      <c r="C4" s="8">
        <v>2171</v>
      </c>
      <c r="D4" s="9"/>
      <c r="E4" s="10">
        <v>25.75</v>
      </c>
      <c r="F4" s="40">
        <f>E4*C4</f>
        <v>55903.25</v>
      </c>
      <c r="G4" s="12"/>
      <c r="H4" s="13" t="s">
        <v>6</v>
      </c>
      <c r="I4" s="14">
        <v>0.01</v>
      </c>
      <c r="J4" s="15">
        <f>(F36+F37)*I4</f>
        <v>16157.73875</v>
      </c>
      <c r="P4" s="65"/>
      <c r="Q4" s="65"/>
      <c r="R4" s="65"/>
      <c r="S4" s="65"/>
      <c r="T4" s="65"/>
      <c r="U4" s="65"/>
      <c r="V4" s="65" t="s">
        <v>87</v>
      </c>
      <c r="W4" s="65"/>
      <c r="X4" s="65"/>
      <c r="Y4" s="65"/>
      <c r="Z4" s="65"/>
      <c r="AA4" s="65"/>
      <c r="AB4" s="134">
        <v>-507600</v>
      </c>
    </row>
    <row r="5" spans="2:29" x14ac:dyDescent="0.25">
      <c r="B5" s="7">
        <v>46055</v>
      </c>
      <c r="C5" s="8">
        <v>2195.5</v>
      </c>
      <c r="D5" s="9"/>
      <c r="E5" s="10">
        <v>25.75</v>
      </c>
      <c r="F5" s="40">
        <f t="shared" ref="F5:F34" si="0">E5*C5</f>
        <v>56534.125</v>
      </c>
      <c r="G5" s="12"/>
      <c r="H5" s="13" t="s">
        <v>7</v>
      </c>
      <c r="I5" s="14">
        <v>1E-3</v>
      </c>
      <c r="J5" s="15">
        <f>(F36+F37-J4-J6)*I5</f>
        <v>1599.61613625</v>
      </c>
      <c r="P5" s="219">
        <v>46049</v>
      </c>
      <c r="Q5" s="14">
        <f>R5-P5</f>
        <v>32</v>
      </c>
      <c r="R5" s="111">
        <v>46081</v>
      </c>
      <c r="S5" s="14" t="s">
        <v>89</v>
      </c>
      <c r="T5" s="220">
        <v>59</v>
      </c>
      <c r="U5" s="221" t="s">
        <v>40</v>
      </c>
      <c r="V5" s="221" t="s">
        <v>58</v>
      </c>
      <c r="W5" s="222">
        <v>420</v>
      </c>
      <c r="X5" s="221" t="s">
        <v>42</v>
      </c>
      <c r="Y5" s="223">
        <v>980</v>
      </c>
      <c r="Z5" s="224">
        <v>411600</v>
      </c>
      <c r="AA5" s="225"/>
      <c r="AB5" s="224">
        <v>411600</v>
      </c>
      <c r="AC5" t="s">
        <v>90</v>
      </c>
    </row>
    <row r="6" spans="2:29" x14ac:dyDescent="0.25">
      <c r="B6" s="7">
        <v>46056</v>
      </c>
      <c r="C6" s="8">
        <v>2108</v>
      </c>
      <c r="D6" s="9"/>
      <c r="E6" s="10">
        <v>25.75</v>
      </c>
      <c r="F6" s="40">
        <f t="shared" si="0"/>
        <v>54281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5" t="s">
        <v>92</v>
      </c>
      <c r="W6" s="65"/>
      <c r="X6" s="65"/>
      <c r="Y6" s="65"/>
      <c r="Z6" s="65"/>
      <c r="AA6" s="65"/>
      <c r="AB6" s="134">
        <v>-411600</v>
      </c>
    </row>
    <row r="7" spans="2:29" x14ac:dyDescent="0.25">
      <c r="B7" s="7">
        <v>46057</v>
      </c>
      <c r="C7" s="8">
        <v>2225.5</v>
      </c>
      <c r="D7" s="9"/>
      <c r="E7" s="10">
        <v>25.75</v>
      </c>
      <c r="F7" s="40">
        <f t="shared" si="0"/>
        <v>57306.625</v>
      </c>
      <c r="G7" s="12"/>
      <c r="H7" s="13" t="s">
        <v>9</v>
      </c>
      <c r="I7" s="14"/>
      <c r="J7" s="15">
        <f>'OCAK 2026'!J39*-1</f>
        <v>4.1137496009469032E-3</v>
      </c>
    </row>
    <row r="8" spans="2:29" x14ac:dyDescent="0.25">
      <c r="B8" s="7">
        <v>46058</v>
      </c>
      <c r="C8" s="8">
        <v>2200</v>
      </c>
      <c r="D8" s="9"/>
      <c r="E8" s="10">
        <v>25.75</v>
      </c>
      <c r="F8" s="40">
        <f t="shared" si="0"/>
        <v>56650</v>
      </c>
      <c r="G8" s="16"/>
      <c r="H8" s="17"/>
      <c r="I8" s="18"/>
      <c r="J8" s="19"/>
    </row>
    <row r="9" spans="2:29" x14ac:dyDescent="0.25">
      <c r="B9" s="7">
        <v>46059</v>
      </c>
      <c r="C9" s="8">
        <v>2247.5</v>
      </c>
      <c r="D9" s="9"/>
      <c r="E9" s="10">
        <v>25.75</v>
      </c>
      <c r="F9" s="40">
        <f t="shared" si="0"/>
        <v>57873.125</v>
      </c>
      <c r="G9" s="226">
        <v>46049</v>
      </c>
      <c r="H9" s="17" t="s">
        <v>91</v>
      </c>
      <c r="I9" s="18"/>
      <c r="J9" s="227">
        <v>411600</v>
      </c>
    </row>
    <row r="10" spans="2:29" x14ac:dyDescent="0.25">
      <c r="B10" s="7">
        <v>46060</v>
      </c>
      <c r="C10" s="8">
        <v>2244.5</v>
      </c>
      <c r="D10" s="9"/>
      <c r="E10" s="10">
        <v>25.75</v>
      </c>
      <c r="F10" s="40">
        <f t="shared" si="0"/>
        <v>57795.875</v>
      </c>
      <c r="G10" s="16"/>
      <c r="H10" s="17"/>
      <c r="I10" s="18"/>
      <c r="J10" s="19"/>
    </row>
    <row r="11" spans="2:29" x14ac:dyDescent="0.25">
      <c r="B11" s="7">
        <v>46061</v>
      </c>
      <c r="C11" s="8">
        <v>2248.5</v>
      </c>
      <c r="D11" s="9"/>
      <c r="E11" s="10">
        <v>25.75</v>
      </c>
      <c r="F11" s="40">
        <f t="shared" si="0"/>
        <v>57898.875</v>
      </c>
      <c r="G11" s="20"/>
      <c r="H11" s="17"/>
      <c r="I11" s="18"/>
      <c r="J11" s="19"/>
    </row>
    <row r="12" spans="2:29" x14ac:dyDescent="0.25">
      <c r="B12" s="7">
        <v>46062</v>
      </c>
      <c r="C12" s="8">
        <v>2223.5</v>
      </c>
      <c r="D12" s="9"/>
      <c r="E12" s="10">
        <v>25.75</v>
      </c>
      <c r="F12" s="40">
        <f t="shared" si="0"/>
        <v>57255.125</v>
      </c>
      <c r="G12" s="16">
        <v>46098</v>
      </c>
      <c r="H12" s="17" t="s">
        <v>93</v>
      </c>
      <c r="I12" s="18"/>
      <c r="J12" s="19">
        <v>600000</v>
      </c>
    </row>
    <row r="13" spans="2:29" x14ac:dyDescent="0.25">
      <c r="B13" s="7">
        <v>46063</v>
      </c>
      <c r="C13" s="8">
        <v>2228</v>
      </c>
      <c r="D13" s="9"/>
      <c r="E13" s="10">
        <v>25.75</v>
      </c>
      <c r="F13" s="40">
        <f t="shared" si="0"/>
        <v>57371</v>
      </c>
      <c r="G13" s="20"/>
      <c r="H13" s="17"/>
      <c r="I13" s="18"/>
      <c r="J13" s="19"/>
    </row>
    <row r="14" spans="2:29" x14ac:dyDescent="0.25">
      <c r="B14" s="7">
        <v>46064</v>
      </c>
      <c r="C14" s="8">
        <v>2245.5</v>
      </c>
      <c r="D14" s="9"/>
      <c r="E14" s="10">
        <v>25.75</v>
      </c>
      <c r="F14" s="40">
        <f t="shared" si="0"/>
        <v>57821.625</v>
      </c>
      <c r="G14" s="20"/>
      <c r="H14" s="17"/>
      <c r="I14" s="18"/>
      <c r="J14" s="19"/>
    </row>
    <row r="15" spans="2:29" x14ac:dyDescent="0.25">
      <c r="B15" s="7">
        <v>46065</v>
      </c>
      <c r="C15" s="8">
        <v>2281</v>
      </c>
      <c r="D15" s="9"/>
      <c r="E15" s="10">
        <v>25.75</v>
      </c>
      <c r="F15" s="40">
        <f t="shared" si="0"/>
        <v>58735.75</v>
      </c>
      <c r="G15" s="20"/>
      <c r="H15" s="17"/>
      <c r="I15" s="18"/>
      <c r="J15" s="19"/>
    </row>
    <row r="16" spans="2:29" x14ac:dyDescent="0.25">
      <c r="B16" s="7">
        <v>46066</v>
      </c>
      <c r="C16" s="8">
        <v>2298</v>
      </c>
      <c r="D16" s="9"/>
      <c r="E16" s="10">
        <v>25.75</v>
      </c>
      <c r="F16" s="40">
        <f t="shared" si="0"/>
        <v>59173.5</v>
      </c>
      <c r="G16" s="16">
        <v>46106</v>
      </c>
      <c r="H16" s="17" t="s">
        <v>94</v>
      </c>
      <c r="I16" s="18"/>
      <c r="J16" s="19">
        <v>586416.52</v>
      </c>
    </row>
    <row r="17" spans="2:10" x14ac:dyDescent="0.25">
      <c r="B17" s="7">
        <v>46067</v>
      </c>
      <c r="C17" s="8">
        <v>2221</v>
      </c>
      <c r="D17" s="9"/>
      <c r="E17" s="10">
        <v>25.75</v>
      </c>
      <c r="F17" s="40">
        <f t="shared" si="0"/>
        <v>57190.75</v>
      </c>
      <c r="G17" s="20"/>
      <c r="H17" s="17"/>
      <c r="I17" s="18"/>
      <c r="J17" s="19"/>
    </row>
    <row r="18" spans="2:10" x14ac:dyDescent="0.25">
      <c r="B18" s="7">
        <v>46068</v>
      </c>
      <c r="C18" s="8">
        <v>2194</v>
      </c>
      <c r="D18" s="9"/>
      <c r="E18" s="10">
        <v>25.75</v>
      </c>
      <c r="F18" s="40">
        <f t="shared" si="0"/>
        <v>56495.5</v>
      </c>
      <c r="G18" s="20"/>
      <c r="H18" s="17"/>
      <c r="I18" s="18"/>
      <c r="J18" s="19"/>
    </row>
    <row r="19" spans="2:10" x14ac:dyDescent="0.25">
      <c r="B19" s="7">
        <v>46069</v>
      </c>
      <c r="C19" s="8">
        <v>2186</v>
      </c>
      <c r="D19" s="9"/>
      <c r="E19" s="10">
        <v>25.75</v>
      </c>
      <c r="F19" s="40">
        <f t="shared" si="0"/>
        <v>56289.5</v>
      </c>
      <c r="G19" s="20"/>
      <c r="H19" s="17"/>
      <c r="I19" s="18"/>
      <c r="J19" s="19"/>
    </row>
    <row r="20" spans="2:10" x14ac:dyDescent="0.25">
      <c r="B20" s="7">
        <v>46070</v>
      </c>
      <c r="C20" s="8">
        <v>2233.5</v>
      </c>
      <c r="D20" s="9"/>
      <c r="E20" s="10">
        <v>25.75</v>
      </c>
      <c r="F20" s="40">
        <f t="shared" si="0"/>
        <v>57512.625</v>
      </c>
      <c r="G20" s="20"/>
      <c r="H20" s="17"/>
      <c r="I20" s="18"/>
      <c r="J20" s="19"/>
    </row>
    <row r="21" spans="2:10" x14ac:dyDescent="0.25">
      <c r="B21" s="7">
        <v>46071</v>
      </c>
      <c r="C21" s="8">
        <v>2245.5</v>
      </c>
      <c r="D21" s="9"/>
      <c r="E21" s="10">
        <v>25.75</v>
      </c>
      <c r="F21" s="40">
        <f t="shared" si="0"/>
        <v>57821.625</v>
      </c>
      <c r="G21" s="20"/>
      <c r="H21" s="17"/>
      <c r="I21" s="18"/>
      <c r="J21" s="19"/>
    </row>
    <row r="22" spans="2:10" x14ac:dyDescent="0.25">
      <c r="B22" s="7">
        <v>46072</v>
      </c>
      <c r="C22" s="8">
        <v>2257</v>
      </c>
      <c r="D22" s="9"/>
      <c r="E22" s="10">
        <v>25.75</v>
      </c>
      <c r="F22" s="40">
        <f t="shared" si="0"/>
        <v>58117.75</v>
      </c>
      <c r="G22" s="20"/>
      <c r="H22" s="17"/>
      <c r="I22" s="18"/>
      <c r="J22" s="19"/>
    </row>
    <row r="23" spans="2:10" x14ac:dyDescent="0.25">
      <c r="B23" s="7">
        <v>46073</v>
      </c>
      <c r="C23" s="8">
        <v>2212</v>
      </c>
      <c r="D23" s="9"/>
      <c r="E23" s="10">
        <v>25.75</v>
      </c>
      <c r="F23" s="40">
        <f t="shared" si="0"/>
        <v>56959</v>
      </c>
      <c r="G23" s="20"/>
      <c r="H23" s="17"/>
      <c r="I23" s="18"/>
      <c r="J23" s="19"/>
    </row>
    <row r="24" spans="2:10" x14ac:dyDescent="0.25">
      <c r="B24" s="7">
        <v>46074</v>
      </c>
      <c r="C24" s="8">
        <v>2272.5</v>
      </c>
      <c r="D24" s="9"/>
      <c r="E24" s="10">
        <v>25.75</v>
      </c>
      <c r="F24" s="40">
        <f t="shared" si="0"/>
        <v>58516.875</v>
      </c>
      <c r="G24" s="20"/>
      <c r="H24" s="17"/>
      <c r="I24" s="18"/>
      <c r="J24" s="19"/>
    </row>
    <row r="25" spans="2:10" x14ac:dyDescent="0.25">
      <c r="B25" s="7">
        <v>46075</v>
      </c>
      <c r="C25" s="8">
        <v>2298</v>
      </c>
      <c r="D25" s="9"/>
      <c r="E25" s="10">
        <v>25.75</v>
      </c>
      <c r="F25" s="40">
        <f t="shared" si="0"/>
        <v>59173.5</v>
      </c>
      <c r="G25" s="20"/>
      <c r="H25" s="17"/>
      <c r="I25" s="18"/>
      <c r="J25" s="19"/>
    </row>
    <row r="26" spans="2:10" x14ac:dyDescent="0.25">
      <c r="B26" s="7">
        <v>46076</v>
      </c>
      <c r="C26" s="8">
        <v>2289</v>
      </c>
      <c r="D26" s="9"/>
      <c r="E26" s="10">
        <v>25.75</v>
      </c>
      <c r="F26" s="40">
        <f t="shared" si="0"/>
        <v>58941.75</v>
      </c>
      <c r="G26" s="20"/>
      <c r="H26" s="17"/>
      <c r="I26" s="18"/>
      <c r="J26" s="19"/>
    </row>
    <row r="27" spans="2:10" x14ac:dyDescent="0.25">
      <c r="B27" s="7">
        <v>46077</v>
      </c>
      <c r="C27" s="8">
        <v>2271</v>
      </c>
      <c r="D27" s="9"/>
      <c r="E27" s="10">
        <v>25.75</v>
      </c>
      <c r="F27" s="40">
        <f t="shared" si="0"/>
        <v>58478.25</v>
      </c>
      <c r="G27" s="20"/>
      <c r="H27" s="17"/>
      <c r="I27" s="18"/>
      <c r="J27" s="19"/>
    </row>
    <row r="28" spans="2:10" x14ac:dyDescent="0.25">
      <c r="B28" s="7">
        <v>46078</v>
      </c>
      <c r="C28" s="8">
        <v>2285.5</v>
      </c>
      <c r="D28" s="9"/>
      <c r="E28" s="10">
        <v>25.75</v>
      </c>
      <c r="F28" s="40">
        <f t="shared" si="0"/>
        <v>58851.625</v>
      </c>
      <c r="G28" s="20"/>
      <c r="H28" s="17"/>
      <c r="I28" s="18"/>
      <c r="J28" s="19"/>
    </row>
    <row r="29" spans="2:10" x14ac:dyDescent="0.25">
      <c r="B29" s="7">
        <v>46079</v>
      </c>
      <c r="C29" s="8">
        <v>2325.5</v>
      </c>
      <c r="D29" s="9"/>
      <c r="E29" s="10">
        <v>25.75</v>
      </c>
      <c r="F29" s="40">
        <f t="shared" si="0"/>
        <v>59881.625</v>
      </c>
      <c r="G29" s="20"/>
      <c r="H29" s="17"/>
      <c r="I29" s="18"/>
      <c r="J29" s="19"/>
    </row>
    <row r="30" spans="2:10" x14ac:dyDescent="0.25">
      <c r="B30" s="7">
        <v>46080</v>
      </c>
      <c r="C30" s="8">
        <v>2277.5</v>
      </c>
      <c r="D30" s="9"/>
      <c r="E30" s="10">
        <v>25.75</v>
      </c>
      <c r="F30" s="40">
        <f t="shared" si="0"/>
        <v>58645.625</v>
      </c>
      <c r="G30" s="20"/>
      <c r="H30" s="17"/>
      <c r="I30" s="18"/>
      <c r="J30" s="19"/>
    </row>
    <row r="31" spans="2:10" x14ac:dyDescent="0.25">
      <c r="B31" s="7">
        <v>46081</v>
      </c>
      <c r="C31" s="8">
        <v>2264</v>
      </c>
      <c r="D31" s="9"/>
      <c r="E31" s="10">
        <v>25.75</v>
      </c>
      <c r="F31" s="40">
        <f t="shared" si="0"/>
        <v>58298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7">
        <f t="shared" si="0"/>
        <v>0</v>
      </c>
      <c r="G34" s="30"/>
      <c r="H34" s="228"/>
      <c r="I34" s="28"/>
      <c r="J34" s="31"/>
    </row>
    <row r="35" spans="2:12" x14ac:dyDescent="0.25">
      <c r="B35" s="48" t="s">
        <v>10</v>
      </c>
      <c r="C35" s="49">
        <f>SUM(C4:C34)</f>
        <v>62748.5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1615773.8789999997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1615773.875</v>
      </c>
      <c r="L36" s="33">
        <f>J36-J4-J5-J6+J37</f>
        <v>1598016.5201137499</v>
      </c>
    </row>
    <row r="37" spans="2:12" x14ac:dyDescent="0.25">
      <c r="B37" s="27" t="s">
        <v>14</v>
      </c>
      <c r="C37" s="32">
        <f>C35</f>
        <v>62748.5</v>
      </c>
      <c r="D37" s="9">
        <f>D35/1.03</f>
        <v>0</v>
      </c>
      <c r="E37" s="10"/>
      <c r="F37" s="40">
        <f>SUM(F4:F36)</f>
        <v>1615773.875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-3.9999997243285179E-3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4918-EA65-4CED-8892-FC4460655B07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2163</v>
      </c>
      <c r="D4" s="9"/>
      <c r="E4" s="10">
        <v>26.5</v>
      </c>
      <c r="F4" s="40">
        <f>E4*C4</f>
        <v>57319.5</v>
      </c>
      <c r="G4" s="12"/>
      <c r="H4" s="13" t="s">
        <v>6</v>
      </c>
      <c r="I4" s="14">
        <v>0.01</v>
      </c>
      <c r="J4" s="15">
        <f>(F36+F37)*I4</f>
        <v>18900.595000000001</v>
      </c>
    </row>
    <row r="5" spans="2:29" x14ac:dyDescent="0.25">
      <c r="B5" s="7">
        <v>46083</v>
      </c>
      <c r="C5" s="8">
        <v>2227</v>
      </c>
      <c r="D5" s="9"/>
      <c r="E5" s="10">
        <v>26.5</v>
      </c>
      <c r="F5" s="40">
        <f t="shared" ref="F5:F34" si="0">E5*C5</f>
        <v>59015.5</v>
      </c>
      <c r="G5" s="12"/>
      <c r="H5" s="13" t="s">
        <v>7</v>
      </c>
      <c r="I5" s="14">
        <v>1E-3</v>
      </c>
      <c r="J5" s="15">
        <f>(F36+F37-J4-J6)*I5</f>
        <v>1871.158905</v>
      </c>
    </row>
    <row r="6" spans="2:29" x14ac:dyDescent="0.25">
      <c r="B6" s="7">
        <v>46084</v>
      </c>
      <c r="C6" s="8">
        <v>2204</v>
      </c>
      <c r="D6" s="9"/>
      <c r="E6" s="10">
        <v>26.5</v>
      </c>
      <c r="F6" s="40">
        <f t="shared" si="0"/>
        <v>58406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2247.5</v>
      </c>
      <c r="D7" s="9"/>
      <c r="E7" s="10">
        <v>26.5</v>
      </c>
      <c r="F7" s="40">
        <f t="shared" si="0"/>
        <v>59558.75</v>
      </c>
      <c r="G7" s="12"/>
      <c r="H7" s="13" t="s">
        <v>9</v>
      </c>
      <c r="I7" s="14"/>
      <c r="J7" s="15">
        <f>'ŞUBAT 2026'!J39*-1</f>
        <v>3.9999997243285179E-3</v>
      </c>
    </row>
    <row r="8" spans="2:29" x14ac:dyDescent="0.25">
      <c r="B8" s="7">
        <v>46086</v>
      </c>
      <c r="C8" s="8">
        <v>2227.5</v>
      </c>
      <c r="D8" s="9"/>
      <c r="E8" s="10">
        <v>26.5</v>
      </c>
      <c r="F8" s="40">
        <f t="shared" si="0"/>
        <v>59028.75</v>
      </c>
      <c r="G8" s="16"/>
      <c r="H8" s="17"/>
      <c r="I8" s="18"/>
      <c r="J8" s="19"/>
    </row>
    <row r="9" spans="2:29" x14ac:dyDescent="0.25">
      <c r="B9" s="7">
        <v>46087</v>
      </c>
      <c r="C9" s="8">
        <v>2297.5</v>
      </c>
      <c r="D9" s="9"/>
      <c r="E9" s="10">
        <v>26.5</v>
      </c>
      <c r="F9" s="40">
        <f t="shared" si="0"/>
        <v>60883.75</v>
      </c>
      <c r="G9" s="16"/>
      <c r="H9" s="17"/>
      <c r="I9" s="18"/>
      <c r="J9" s="19"/>
    </row>
    <row r="10" spans="2:29" x14ac:dyDescent="0.25">
      <c r="B10" s="7">
        <v>46088</v>
      </c>
      <c r="C10" s="8">
        <v>2269.5</v>
      </c>
      <c r="D10" s="9"/>
      <c r="E10" s="10">
        <v>26.5</v>
      </c>
      <c r="F10" s="40">
        <f t="shared" si="0"/>
        <v>60141.75</v>
      </c>
      <c r="G10" s="16"/>
      <c r="H10" s="17"/>
      <c r="I10" s="18"/>
      <c r="J10" s="19"/>
    </row>
    <row r="11" spans="2:29" x14ac:dyDescent="0.25">
      <c r="B11" s="7">
        <v>46089</v>
      </c>
      <c r="C11" s="8">
        <v>2291.5</v>
      </c>
      <c r="D11" s="9"/>
      <c r="E11" s="10">
        <v>26.5</v>
      </c>
      <c r="F11" s="40">
        <f t="shared" si="0"/>
        <v>60724.75</v>
      </c>
      <c r="G11" s="20"/>
      <c r="H11" s="17"/>
      <c r="I11" s="18"/>
      <c r="J11" s="19"/>
    </row>
    <row r="12" spans="2:29" x14ac:dyDescent="0.25">
      <c r="B12" s="7">
        <v>46090</v>
      </c>
      <c r="C12" s="8">
        <v>2271</v>
      </c>
      <c r="D12" s="9"/>
      <c r="E12" s="10">
        <v>26.5</v>
      </c>
      <c r="F12" s="40">
        <f t="shared" si="0"/>
        <v>60181.5</v>
      </c>
      <c r="G12" s="20"/>
      <c r="H12" s="17"/>
      <c r="I12" s="18"/>
      <c r="J12" s="19"/>
    </row>
    <row r="13" spans="2:29" x14ac:dyDescent="0.25">
      <c r="B13" s="7">
        <v>46091</v>
      </c>
      <c r="C13" s="8">
        <v>2306</v>
      </c>
      <c r="D13" s="9"/>
      <c r="E13" s="10">
        <v>26.5</v>
      </c>
      <c r="F13" s="40">
        <f t="shared" si="0"/>
        <v>61109</v>
      </c>
      <c r="G13" s="20"/>
      <c r="H13" s="17"/>
      <c r="I13" s="18"/>
      <c r="J13" s="19"/>
    </row>
    <row r="14" spans="2:29" x14ac:dyDescent="0.25">
      <c r="B14" s="7">
        <v>46092</v>
      </c>
      <c r="C14" s="8">
        <v>2258.5</v>
      </c>
      <c r="D14" s="9"/>
      <c r="E14" s="10">
        <v>26.5</v>
      </c>
      <c r="F14" s="40">
        <f t="shared" si="0"/>
        <v>59850.25</v>
      </c>
      <c r="G14" s="16">
        <v>46113</v>
      </c>
      <c r="H14" s="17" t="s">
        <v>88</v>
      </c>
      <c r="I14" s="18"/>
      <c r="J14" s="19">
        <v>750000</v>
      </c>
      <c r="L14" t="s">
        <v>95</v>
      </c>
    </row>
    <row r="15" spans="2:29" x14ac:dyDescent="0.25">
      <c r="B15" s="7">
        <v>46093</v>
      </c>
      <c r="C15" s="8">
        <v>2300.5</v>
      </c>
      <c r="D15" s="9"/>
      <c r="E15" s="10">
        <v>26.5</v>
      </c>
      <c r="F15" s="40">
        <f t="shared" si="0"/>
        <v>60963.25</v>
      </c>
      <c r="G15" s="20"/>
      <c r="H15" s="17"/>
      <c r="I15" s="18"/>
      <c r="J15" s="19"/>
    </row>
    <row r="16" spans="2:29" x14ac:dyDescent="0.25">
      <c r="B16" s="7">
        <v>46094</v>
      </c>
      <c r="C16" s="8">
        <v>2206.5</v>
      </c>
      <c r="D16" s="9"/>
      <c r="E16" s="10">
        <v>26.5</v>
      </c>
      <c r="F16" s="40">
        <f t="shared" si="0"/>
        <v>58472.25</v>
      </c>
      <c r="G16" s="16">
        <v>46133</v>
      </c>
      <c r="H16" s="17" t="s">
        <v>88</v>
      </c>
      <c r="I16" s="18"/>
      <c r="J16" s="19">
        <v>1119287.74</v>
      </c>
    </row>
    <row r="17" spans="2:10" x14ac:dyDescent="0.25">
      <c r="B17" s="7">
        <v>46095</v>
      </c>
      <c r="C17" s="8">
        <v>2224</v>
      </c>
      <c r="D17" s="9"/>
      <c r="E17" s="10">
        <v>26.5</v>
      </c>
      <c r="F17" s="40">
        <f t="shared" si="0"/>
        <v>58936</v>
      </c>
      <c r="G17" s="20"/>
      <c r="H17" s="17"/>
      <c r="I17" s="18"/>
      <c r="J17" s="19"/>
    </row>
    <row r="18" spans="2:10" x14ac:dyDescent="0.25">
      <c r="B18" s="7">
        <v>46096</v>
      </c>
      <c r="C18" s="8">
        <v>2261.5</v>
      </c>
      <c r="D18" s="9"/>
      <c r="E18" s="10">
        <v>26.5</v>
      </c>
      <c r="F18" s="40">
        <f t="shared" si="0"/>
        <v>59929.75</v>
      </c>
      <c r="G18" s="20"/>
      <c r="H18" s="17"/>
      <c r="I18" s="18"/>
      <c r="J18" s="19"/>
    </row>
    <row r="19" spans="2:10" x14ac:dyDescent="0.25">
      <c r="B19" s="7">
        <v>46097</v>
      </c>
      <c r="C19" s="8">
        <v>2265</v>
      </c>
      <c r="D19" s="9"/>
      <c r="E19" s="10">
        <v>26.5</v>
      </c>
      <c r="F19" s="40">
        <f t="shared" si="0"/>
        <v>60022.5</v>
      </c>
      <c r="G19" s="20"/>
      <c r="H19" s="17"/>
      <c r="I19" s="18"/>
      <c r="J19" s="19"/>
    </row>
    <row r="20" spans="2:10" x14ac:dyDescent="0.25">
      <c r="B20" s="7">
        <v>46098</v>
      </c>
      <c r="C20" s="8">
        <v>2255.5</v>
      </c>
      <c r="D20" s="9"/>
      <c r="E20" s="10">
        <v>26.5</v>
      </c>
      <c r="F20" s="40">
        <f t="shared" si="0"/>
        <v>59770.75</v>
      </c>
      <c r="G20" s="20"/>
      <c r="H20" s="17"/>
      <c r="I20" s="18"/>
      <c r="J20" s="19"/>
    </row>
    <row r="21" spans="2:10" x14ac:dyDescent="0.25">
      <c r="B21" s="7">
        <v>46099</v>
      </c>
      <c r="C21" s="8">
        <v>2244</v>
      </c>
      <c r="D21" s="9"/>
      <c r="E21" s="10">
        <v>26.5</v>
      </c>
      <c r="F21" s="40">
        <f t="shared" si="0"/>
        <v>59466</v>
      </c>
      <c r="G21" s="20"/>
      <c r="H21" s="17"/>
      <c r="I21" s="18"/>
      <c r="J21" s="19"/>
    </row>
    <row r="22" spans="2:10" x14ac:dyDescent="0.25">
      <c r="B22" s="7">
        <v>46100</v>
      </c>
      <c r="C22" s="8">
        <v>2280.5</v>
      </c>
      <c r="D22" s="9"/>
      <c r="E22" s="10">
        <v>26.5</v>
      </c>
      <c r="F22" s="40">
        <f t="shared" si="0"/>
        <v>60433.25</v>
      </c>
      <c r="G22" s="20"/>
      <c r="H22" s="17"/>
      <c r="I22" s="18"/>
      <c r="J22" s="19"/>
    </row>
    <row r="23" spans="2:10" x14ac:dyDescent="0.25">
      <c r="B23" s="7">
        <v>46101</v>
      </c>
      <c r="C23" s="8">
        <v>2251.5</v>
      </c>
      <c r="D23" s="9"/>
      <c r="E23" s="10">
        <v>26.5</v>
      </c>
      <c r="F23" s="40">
        <f t="shared" si="0"/>
        <v>59664.75</v>
      </c>
      <c r="G23" s="20"/>
      <c r="H23" s="17"/>
      <c r="I23" s="18"/>
      <c r="J23" s="19"/>
    </row>
    <row r="24" spans="2:10" x14ac:dyDescent="0.25">
      <c r="B24" s="7">
        <v>46102</v>
      </c>
      <c r="C24" s="8">
        <v>2296.5</v>
      </c>
      <c r="D24" s="9"/>
      <c r="E24" s="10">
        <v>26.5</v>
      </c>
      <c r="F24" s="40">
        <f t="shared" si="0"/>
        <v>60857.25</v>
      </c>
      <c r="G24" s="20"/>
      <c r="H24" s="17"/>
      <c r="I24" s="18"/>
      <c r="J24" s="19"/>
    </row>
    <row r="25" spans="2:10" x14ac:dyDescent="0.25">
      <c r="B25" s="7">
        <v>46103</v>
      </c>
      <c r="C25" s="8">
        <v>2291.5</v>
      </c>
      <c r="D25" s="9"/>
      <c r="E25" s="10">
        <v>26.5</v>
      </c>
      <c r="F25" s="40">
        <f t="shared" si="0"/>
        <v>60724.75</v>
      </c>
      <c r="G25" s="20"/>
      <c r="H25" s="17"/>
      <c r="I25" s="18"/>
      <c r="J25" s="19"/>
    </row>
    <row r="26" spans="2:10" x14ac:dyDescent="0.25">
      <c r="B26" s="7">
        <v>46104</v>
      </c>
      <c r="C26" s="8">
        <v>3188.5</v>
      </c>
      <c r="D26" s="9"/>
      <c r="E26" s="10">
        <v>26.5</v>
      </c>
      <c r="F26" s="40">
        <f t="shared" si="0"/>
        <v>84495.25</v>
      </c>
      <c r="G26" s="20"/>
      <c r="H26" s="17"/>
      <c r="I26" s="18"/>
      <c r="J26" s="19"/>
    </row>
    <row r="27" spans="2:10" x14ac:dyDescent="0.25">
      <c r="B27" s="7">
        <v>46105</v>
      </c>
      <c r="C27" s="8">
        <v>1570</v>
      </c>
      <c r="D27" s="9"/>
      <c r="E27" s="10">
        <v>26.5</v>
      </c>
      <c r="F27" s="40">
        <f t="shared" si="0"/>
        <v>41605</v>
      </c>
      <c r="G27" s="20"/>
      <c r="H27" s="17"/>
      <c r="I27" s="18"/>
      <c r="J27" s="19"/>
    </row>
    <row r="28" spans="2:10" x14ac:dyDescent="0.25">
      <c r="B28" s="7">
        <v>46106</v>
      </c>
      <c r="C28" s="8">
        <v>2384.5</v>
      </c>
      <c r="D28" s="9"/>
      <c r="E28" s="10">
        <v>26.5</v>
      </c>
      <c r="F28" s="40">
        <f t="shared" si="0"/>
        <v>63189.25</v>
      </c>
      <c r="G28" s="20"/>
      <c r="H28" s="17"/>
      <c r="I28" s="18"/>
      <c r="J28" s="19"/>
    </row>
    <row r="29" spans="2:10" x14ac:dyDescent="0.25">
      <c r="B29" s="7">
        <v>46107</v>
      </c>
      <c r="C29" s="8">
        <v>2417.5</v>
      </c>
      <c r="D29" s="9"/>
      <c r="E29" s="10">
        <v>26.5</v>
      </c>
      <c r="F29" s="40">
        <f t="shared" si="0"/>
        <v>64063.75</v>
      </c>
      <c r="G29" s="20"/>
      <c r="H29" s="17"/>
      <c r="I29" s="18"/>
      <c r="J29" s="19"/>
    </row>
    <row r="30" spans="2:10" x14ac:dyDescent="0.25">
      <c r="B30" s="7">
        <v>46108</v>
      </c>
      <c r="C30" s="8">
        <v>2465.5</v>
      </c>
      <c r="D30" s="9"/>
      <c r="E30" s="10">
        <v>26.5</v>
      </c>
      <c r="F30" s="40">
        <f t="shared" si="0"/>
        <v>65335.75</v>
      </c>
      <c r="G30" s="20"/>
      <c r="H30" s="17"/>
      <c r="I30" s="18"/>
      <c r="J30" s="19"/>
    </row>
    <row r="31" spans="2:10" x14ac:dyDescent="0.25">
      <c r="B31" s="7">
        <v>46109</v>
      </c>
      <c r="C31" s="8">
        <v>2377</v>
      </c>
      <c r="D31" s="9"/>
      <c r="E31" s="10">
        <v>26.5</v>
      </c>
      <c r="F31" s="40">
        <f t="shared" si="0"/>
        <v>62990.5</v>
      </c>
      <c r="G31" s="20"/>
      <c r="H31" s="17"/>
      <c r="I31" s="18"/>
      <c r="J31" s="19"/>
    </row>
    <row r="32" spans="2:10" x14ac:dyDescent="0.25">
      <c r="B32" s="7">
        <v>46110</v>
      </c>
      <c r="C32" s="8">
        <v>2436.5</v>
      </c>
      <c r="D32" s="9"/>
      <c r="E32" s="10">
        <v>26.5</v>
      </c>
      <c r="F32" s="40">
        <f t="shared" si="0"/>
        <v>64567.25</v>
      </c>
      <c r="G32" s="20"/>
      <c r="H32" s="17"/>
      <c r="I32" s="18"/>
      <c r="J32" s="19"/>
    </row>
    <row r="33" spans="2:12" x14ac:dyDescent="0.25">
      <c r="B33" s="7">
        <v>46111</v>
      </c>
      <c r="C33" s="8">
        <v>2415.5</v>
      </c>
      <c r="D33" s="9"/>
      <c r="E33" s="10">
        <v>26.5</v>
      </c>
      <c r="F33" s="40">
        <f t="shared" si="0"/>
        <v>64010.75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2428</v>
      </c>
      <c r="D34" s="55"/>
      <c r="E34" s="10">
        <v>26.5</v>
      </c>
      <c r="F34" s="57">
        <f t="shared" si="0"/>
        <v>64342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71323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1890059.4979049996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1890059.5</v>
      </c>
      <c r="L36" s="33">
        <f>J36-J4-J5-J6+J37</f>
        <v>1869287.7460950001</v>
      </c>
    </row>
    <row r="37" spans="2:12" x14ac:dyDescent="0.25">
      <c r="B37" s="27" t="s">
        <v>14</v>
      </c>
      <c r="C37" s="32">
        <f>C35</f>
        <v>71323</v>
      </c>
      <c r="D37" s="9">
        <f>D35/1.03</f>
        <v>0</v>
      </c>
      <c r="E37" s="10"/>
      <c r="F37" s="40">
        <f>SUM(F4:F36)</f>
        <v>1890059.5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2.0950003527104855E-3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A3EE-1CC9-4830-B770-F3E6AB31553D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2440.5</v>
      </c>
      <c r="D4" s="9"/>
      <c r="E4" s="10">
        <v>26.5</v>
      </c>
      <c r="F4" s="40">
        <f>E4*C4</f>
        <v>64673.25</v>
      </c>
      <c r="G4" s="12"/>
      <c r="H4" s="13" t="s">
        <v>6</v>
      </c>
      <c r="I4" s="14">
        <v>0.01</v>
      </c>
      <c r="J4" s="15">
        <f>(F36+F37)*I4</f>
        <v>19031.637500000001</v>
      </c>
    </row>
    <row r="5" spans="2:29" x14ac:dyDescent="0.25">
      <c r="B5" s="7">
        <v>46114</v>
      </c>
      <c r="C5" s="8">
        <v>2397.5</v>
      </c>
      <c r="D5" s="9"/>
      <c r="E5" s="10">
        <v>26.5</v>
      </c>
      <c r="F5" s="40">
        <f t="shared" ref="F5:F34" si="0">E5*C5</f>
        <v>63533.75</v>
      </c>
      <c r="G5" s="12"/>
      <c r="H5" s="13" t="s">
        <v>7</v>
      </c>
      <c r="I5" s="14">
        <v>1E-3</v>
      </c>
      <c r="J5" s="15">
        <f>(F36+F37-J4-J6)*I5</f>
        <v>1884.1321125000002</v>
      </c>
    </row>
    <row r="6" spans="2:29" x14ac:dyDescent="0.25">
      <c r="B6" s="7">
        <v>46115</v>
      </c>
      <c r="C6" s="8">
        <v>2532</v>
      </c>
      <c r="D6" s="9"/>
      <c r="E6" s="10">
        <v>26.5</v>
      </c>
      <c r="F6" s="40">
        <f t="shared" si="0"/>
        <v>67098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2521.5</v>
      </c>
      <c r="D7" s="9"/>
      <c r="E7" s="10">
        <v>26.5</v>
      </c>
      <c r="F7" s="40">
        <f t="shared" si="0"/>
        <v>66819.75</v>
      </c>
      <c r="G7" s="12"/>
      <c r="H7" s="13" t="s">
        <v>9</v>
      </c>
      <c r="I7" s="14"/>
      <c r="J7" s="15">
        <f>'MART 2026'!J39*-1</f>
        <v>-2.0950003527104855E-3</v>
      </c>
    </row>
    <row r="8" spans="2:29" x14ac:dyDescent="0.25">
      <c r="B8" s="7">
        <v>46117</v>
      </c>
      <c r="C8" s="8">
        <v>2357.5</v>
      </c>
      <c r="D8" s="9"/>
      <c r="E8" s="10">
        <v>26.5</v>
      </c>
      <c r="F8" s="40">
        <f t="shared" si="0"/>
        <v>62473.75</v>
      </c>
      <c r="G8" s="16"/>
      <c r="H8" s="17"/>
      <c r="I8" s="18"/>
      <c r="J8" s="19"/>
    </row>
    <row r="9" spans="2:29" x14ac:dyDescent="0.25">
      <c r="B9" s="7">
        <v>46118</v>
      </c>
      <c r="C9" s="8">
        <v>2470.5</v>
      </c>
      <c r="D9" s="9"/>
      <c r="E9" s="10">
        <v>26.5</v>
      </c>
      <c r="F9" s="40">
        <f t="shared" si="0"/>
        <v>65468.25</v>
      </c>
      <c r="G9" s="16"/>
      <c r="H9" s="17"/>
      <c r="I9" s="18"/>
      <c r="J9" s="19"/>
    </row>
    <row r="10" spans="2:29" x14ac:dyDescent="0.25">
      <c r="B10" s="7">
        <v>46119</v>
      </c>
      <c r="C10" s="8">
        <v>2461.5</v>
      </c>
      <c r="D10" s="9"/>
      <c r="E10" s="10">
        <v>26.5</v>
      </c>
      <c r="F10" s="40">
        <f t="shared" si="0"/>
        <v>65229.75</v>
      </c>
      <c r="G10" s="16"/>
      <c r="H10" s="17"/>
      <c r="I10" s="18"/>
      <c r="J10" s="19"/>
    </row>
    <row r="11" spans="2:29" x14ac:dyDescent="0.25">
      <c r="B11" s="7">
        <v>46120</v>
      </c>
      <c r="C11" s="8">
        <v>2131</v>
      </c>
      <c r="D11" s="9"/>
      <c r="E11" s="10">
        <v>26.5</v>
      </c>
      <c r="F11" s="40">
        <f t="shared" si="0"/>
        <v>56471.5</v>
      </c>
      <c r="G11" s="20"/>
      <c r="H11" s="17"/>
      <c r="I11" s="18"/>
      <c r="J11" s="19"/>
    </row>
    <row r="12" spans="2:29" x14ac:dyDescent="0.25">
      <c r="B12" s="7">
        <v>46121</v>
      </c>
      <c r="C12" s="8">
        <v>2702</v>
      </c>
      <c r="D12" s="9"/>
      <c r="E12" s="10">
        <v>26.5</v>
      </c>
      <c r="F12" s="40">
        <f t="shared" si="0"/>
        <v>71603</v>
      </c>
      <c r="G12" s="20"/>
      <c r="H12" s="17"/>
      <c r="I12" s="18"/>
      <c r="J12" s="19"/>
    </row>
    <row r="13" spans="2:29" x14ac:dyDescent="0.25">
      <c r="B13" s="7">
        <v>46122</v>
      </c>
      <c r="C13" s="8">
        <v>2435.5</v>
      </c>
      <c r="D13" s="9"/>
      <c r="E13" s="10">
        <v>26.5</v>
      </c>
      <c r="F13" s="40">
        <f t="shared" si="0"/>
        <v>64540.75</v>
      </c>
      <c r="G13" s="20"/>
      <c r="H13" s="17"/>
      <c r="I13" s="18"/>
      <c r="J13" s="19"/>
    </row>
    <row r="14" spans="2:29" x14ac:dyDescent="0.25">
      <c r="B14" s="7">
        <v>46123</v>
      </c>
      <c r="C14" s="8">
        <v>2398.5</v>
      </c>
      <c r="D14" s="9"/>
      <c r="E14" s="10">
        <v>26.5</v>
      </c>
      <c r="F14" s="40">
        <f t="shared" si="0"/>
        <v>63560.25</v>
      </c>
      <c r="G14" s="20"/>
      <c r="H14" s="17"/>
      <c r="I14" s="18"/>
      <c r="J14" s="19"/>
    </row>
    <row r="15" spans="2:29" x14ac:dyDescent="0.25">
      <c r="B15" s="7">
        <v>46124</v>
      </c>
      <c r="C15" s="8">
        <v>2460.5</v>
      </c>
      <c r="D15" s="9"/>
      <c r="E15" s="10">
        <v>26.5</v>
      </c>
      <c r="F15" s="40">
        <f t="shared" si="0"/>
        <v>65203.25</v>
      </c>
      <c r="G15" s="20"/>
      <c r="H15" s="17"/>
      <c r="I15" s="18"/>
      <c r="J15" s="19"/>
    </row>
    <row r="16" spans="2:29" x14ac:dyDescent="0.25">
      <c r="B16" s="7">
        <v>46125</v>
      </c>
      <c r="C16" s="8">
        <v>2371</v>
      </c>
      <c r="D16" s="9"/>
      <c r="E16" s="10">
        <v>26.5</v>
      </c>
      <c r="F16" s="40">
        <f t="shared" si="0"/>
        <v>62831.5</v>
      </c>
      <c r="G16" s="20"/>
      <c r="H16" s="17"/>
      <c r="I16" s="18"/>
      <c r="J16" s="19"/>
    </row>
    <row r="17" spans="2:10" x14ac:dyDescent="0.25">
      <c r="B17" s="7">
        <v>46126</v>
      </c>
      <c r="C17" s="8">
        <v>2396.5</v>
      </c>
      <c r="D17" s="9"/>
      <c r="E17" s="10">
        <v>26.5</v>
      </c>
      <c r="F17" s="40">
        <f t="shared" si="0"/>
        <v>63507.25</v>
      </c>
      <c r="G17" s="20"/>
      <c r="H17" s="17"/>
      <c r="I17" s="18"/>
      <c r="J17" s="19"/>
    </row>
    <row r="18" spans="2:10" x14ac:dyDescent="0.25">
      <c r="B18" s="7">
        <v>46127</v>
      </c>
      <c r="C18" s="8">
        <v>2396.5</v>
      </c>
      <c r="D18" s="9"/>
      <c r="E18" s="10">
        <v>26.5</v>
      </c>
      <c r="F18" s="40">
        <f t="shared" si="0"/>
        <v>63507.25</v>
      </c>
      <c r="G18" s="20"/>
      <c r="H18" s="17"/>
      <c r="I18" s="18"/>
      <c r="J18" s="19"/>
    </row>
    <row r="19" spans="2:10" x14ac:dyDescent="0.25">
      <c r="B19" s="7">
        <v>46128</v>
      </c>
      <c r="C19" s="8">
        <v>2435</v>
      </c>
      <c r="D19" s="9"/>
      <c r="E19" s="10">
        <v>26.5</v>
      </c>
      <c r="F19" s="40">
        <f t="shared" si="0"/>
        <v>64527.5</v>
      </c>
      <c r="G19" s="20"/>
      <c r="H19" s="17"/>
      <c r="I19" s="18"/>
      <c r="J19" s="19"/>
    </row>
    <row r="20" spans="2:10" x14ac:dyDescent="0.25">
      <c r="B20" s="7">
        <v>46129</v>
      </c>
      <c r="C20" s="8">
        <v>3197.5</v>
      </c>
      <c r="D20" s="9"/>
      <c r="E20" s="10">
        <v>26.5</v>
      </c>
      <c r="F20" s="40">
        <f t="shared" si="0"/>
        <v>84733.75</v>
      </c>
      <c r="G20" s="20"/>
      <c r="H20" s="17"/>
      <c r="I20" s="18"/>
      <c r="J20" s="19"/>
    </row>
    <row r="21" spans="2:10" x14ac:dyDescent="0.25">
      <c r="B21" s="7">
        <v>46130</v>
      </c>
      <c r="C21" s="8">
        <v>1506</v>
      </c>
      <c r="D21" s="9"/>
      <c r="E21" s="10">
        <v>26.5</v>
      </c>
      <c r="F21" s="40">
        <f t="shared" si="0"/>
        <v>39909</v>
      </c>
      <c r="G21" s="20"/>
      <c r="H21" s="17"/>
      <c r="I21" s="18"/>
      <c r="J21" s="19"/>
    </row>
    <row r="22" spans="2:10" x14ac:dyDescent="0.25">
      <c r="B22" s="7">
        <v>46131</v>
      </c>
      <c r="C22" s="8">
        <v>2386.5</v>
      </c>
      <c r="D22" s="9"/>
      <c r="E22" s="10">
        <v>26.5</v>
      </c>
      <c r="F22" s="40">
        <f t="shared" si="0"/>
        <v>63242.25</v>
      </c>
      <c r="G22" s="20"/>
      <c r="H22" s="17"/>
      <c r="I22" s="18"/>
      <c r="J22" s="19"/>
    </row>
    <row r="23" spans="2:10" x14ac:dyDescent="0.25">
      <c r="B23" s="7">
        <v>46132</v>
      </c>
      <c r="C23" s="8">
        <v>2298</v>
      </c>
      <c r="D23" s="9"/>
      <c r="E23" s="10">
        <v>26.5</v>
      </c>
      <c r="F23" s="40">
        <f t="shared" si="0"/>
        <v>60897</v>
      </c>
      <c r="G23" s="20"/>
      <c r="H23" s="17"/>
      <c r="I23" s="18"/>
      <c r="J23" s="19"/>
    </row>
    <row r="24" spans="2:10" x14ac:dyDescent="0.25">
      <c r="B24" s="7">
        <v>46133</v>
      </c>
      <c r="C24" s="8">
        <v>2271.5</v>
      </c>
      <c r="D24" s="9"/>
      <c r="E24" s="10">
        <v>26.5</v>
      </c>
      <c r="F24" s="40">
        <f t="shared" si="0"/>
        <v>60194.75</v>
      </c>
      <c r="G24" s="20"/>
      <c r="H24" s="17"/>
      <c r="I24" s="18"/>
      <c r="J24" s="19"/>
    </row>
    <row r="25" spans="2:10" x14ac:dyDescent="0.25">
      <c r="B25" s="7">
        <v>46134</v>
      </c>
      <c r="C25" s="8">
        <v>2292.5</v>
      </c>
      <c r="D25" s="9"/>
      <c r="E25" s="10">
        <v>26.5</v>
      </c>
      <c r="F25" s="40">
        <f t="shared" si="0"/>
        <v>60751.25</v>
      </c>
      <c r="G25" s="20"/>
      <c r="H25" s="17"/>
      <c r="I25" s="18"/>
      <c r="J25" s="19"/>
    </row>
    <row r="26" spans="2:10" x14ac:dyDescent="0.25">
      <c r="B26" s="7">
        <v>46135</v>
      </c>
      <c r="C26" s="8">
        <v>2315.5</v>
      </c>
      <c r="D26" s="9"/>
      <c r="E26" s="10">
        <v>26.5</v>
      </c>
      <c r="F26" s="40">
        <f t="shared" si="0"/>
        <v>61360.75</v>
      </c>
      <c r="G26" s="20"/>
      <c r="H26" s="17"/>
      <c r="I26" s="18"/>
      <c r="J26" s="19"/>
    </row>
    <row r="27" spans="2:10" x14ac:dyDescent="0.25">
      <c r="B27" s="7">
        <v>46136</v>
      </c>
      <c r="C27" s="8">
        <v>2320.5</v>
      </c>
      <c r="D27" s="9"/>
      <c r="E27" s="10">
        <v>26.5</v>
      </c>
      <c r="F27" s="40">
        <f t="shared" si="0"/>
        <v>61493.25</v>
      </c>
      <c r="G27" s="20"/>
      <c r="H27" s="17"/>
      <c r="I27" s="18"/>
      <c r="J27" s="19"/>
    </row>
    <row r="28" spans="2:10" x14ac:dyDescent="0.25">
      <c r="B28" s="7">
        <v>46137</v>
      </c>
      <c r="C28" s="8">
        <v>2368.5</v>
      </c>
      <c r="D28" s="9"/>
      <c r="E28" s="10">
        <v>26.5</v>
      </c>
      <c r="F28" s="40">
        <f t="shared" si="0"/>
        <v>62765.25</v>
      </c>
      <c r="G28" s="20"/>
      <c r="H28" s="17"/>
      <c r="I28" s="18"/>
      <c r="J28" s="19"/>
    </row>
    <row r="29" spans="2:10" x14ac:dyDescent="0.25">
      <c r="B29" s="7">
        <v>46138</v>
      </c>
      <c r="C29" s="8">
        <v>2361</v>
      </c>
      <c r="D29" s="9"/>
      <c r="E29" s="10">
        <v>26.5</v>
      </c>
      <c r="F29" s="40">
        <f t="shared" si="0"/>
        <v>62566.5</v>
      </c>
      <c r="G29" s="20"/>
      <c r="H29" s="17"/>
      <c r="I29" s="18"/>
      <c r="J29" s="19"/>
    </row>
    <row r="30" spans="2:10" x14ac:dyDescent="0.25">
      <c r="B30" s="7">
        <v>46139</v>
      </c>
      <c r="C30" s="8">
        <v>2385</v>
      </c>
      <c r="D30" s="9"/>
      <c r="E30" s="10">
        <v>26.5</v>
      </c>
      <c r="F30" s="40">
        <f t="shared" si="0"/>
        <v>63202.5</v>
      </c>
      <c r="G30" s="20"/>
      <c r="H30" s="17"/>
      <c r="I30" s="18"/>
      <c r="J30" s="19"/>
    </row>
    <row r="31" spans="2:10" x14ac:dyDescent="0.25">
      <c r="B31" s="7">
        <v>46140</v>
      </c>
      <c r="C31" s="8">
        <v>2399</v>
      </c>
      <c r="D31" s="9"/>
      <c r="E31" s="10">
        <v>26.5</v>
      </c>
      <c r="F31" s="40">
        <f t="shared" si="0"/>
        <v>63573.5</v>
      </c>
      <c r="G31" s="20"/>
      <c r="H31" s="17"/>
      <c r="I31" s="18"/>
      <c r="J31" s="19"/>
    </row>
    <row r="32" spans="2:10" x14ac:dyDescent="0.25">
      <c r="B32" s="7">
        <v>46141</v>
      </c>
      <c r="C32" s="8">
        <v>2377.5</v>
      </c>
      <c r="D32" s="9"/>
      <c r="E32" s="10">
        <v>26.5</v>
      </c>
      <c r="F32" s="40">
        <f t="shared" si="0"/>
        <v>63003.75</v>
      </c>
      <c r="G32" s="20"/>
      <c r="H32" s="17"/>
      <c r="I32" s="18"/>
      <c r="J32" s="19"/>
    </row>
    <row r="33" spans="2:12" x14ac:dyDescent="0.25">
      <c r="B33" s="7">
        <v>46142</v>
      </c>
      <c r="C33" s="8">
        <v>2431</v>
      </c>
      <c r="D33" s="9"/>
      <c r="E33" s="10">
        <v>26.5</v>
      </c>
      <c r="F33" s="40">
        <f t="shared" si="0"/>
        <v>64421.5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71817.5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20915.767517499648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1903163.75</v>
      </c>
      <c r="L36" s="33">
        <f>J36-J4-J5-J6+J37</f>
        <v>1882247.9803875</v>
      </c>
    </row>
    <row r="37" spans="2:12" x14ac:dyDescent="0.25">
      <c r="B37" s="27" t="s">
        <v>14</v>
      </c>
      <c r="C37" s="32">
        <f>C35</f>
        <v>71817.5</v>
      </c>
      <c r="D37" s="9">
        <f>D35/1.03</f>
        <v>0</v>
      </c>
      <c r="E37" s="10"/>
      <c r="F37" s="40">
        <f>SUM(F4:F36)</f>
        <v>1903163.75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1882247.9824825004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EC98-D4B4-49EC-B2DF-39F730E365F7}">
  <dimension ref="B1:AC43"/>
  <sheetViews>
    <sheetView tabSelected="1" zoomScale="85" zoomScaleNormal="85" workbookViewId="0">
      <selection activeCell="F11" sqref="F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32" t="s">
        <v>35</v>
      </c>
      <c r="C2" s="233"/>
      <c r="D2" s="233"/>
      <c r="E2" s="233"/>
      <c r="F2" s="233"/>
      <c r="G2" s="233"/>
      <c r="H2" s="233"/>
      <c r="I2" s="233"/>
      <c r="J2" s="23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2495</v>
      </c>
      <c r="D4" s="9"/>
      <c r="E4" s="10">
        <v>26.5</v>
      </c>
      <c r="F4" s="40">
        <f>E4*C4</f>
        <v>66117.5</v>
      </c>
      <c r="G4" s="12"/>
      <c r="H4" s="13" t="s">
        <v>6</v>
      </c>
      <c r="I4" s="14">
        <v>0.01</v>
      </c>
      <c r="J4" s="15">
        <f>(F36+F37)*I4</f>
        <v>4473.2</v>
      </c>
    </row>
    <row r="5" spans="2:29" x14ac:dyDescent="0.25">
      <c r="B5" s="7">
        <v>46144</v>
      </c>
      <c r="C5" s="8">
        <v>2397</v>
      </c>
      <c r="D5" s="9"/>
      <c r="E5" s="10">
        <v>26.5</v>
      </c>
      <c r="F5" s="40">
        <f t="shared" ref="F5:F34" si="0">E5*C5</f>
        <v>63520.5</v>
      </c>
      <c r="G5" s="12"/>
      <c r="H5" s="13" t="s">
        <v>7</v>
      </c>
      <c r="I5" s="14">
        <v>1E-3</v>
      </c>
      <c r="J5" s="15">
        <f>(F36+F37-J4-J6)*I5</f>
        <v>442.84679999999997</v>
      </c>
    </row>
    <row r="6" spans="2:29" x14ac:dyDescent="0.25">
      <c r="B6" s="7">
        <v>46145</v>
      </c>
      <c r="C6" s="8">
        <v>2429</v>
      </c>
      <c r="D6" s="9"/>
      <c r="E6" s="10">
        <v>26.5</v>
      </c>
      <c r="F6" s="40">
        <f t="shared" si="0"/>
        <v>64368.5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2429</v>
      </c>
      <c r="D7" s="9"/>
      <c r="E7" s="10">
        <v>26.5</v>
      </c>
      <c r="F7" s="40">
        <f t="shared" si="0"/>
        <v>64368.5</v>
      </c>
      <c r="G7" s="12"/>
      <c r="H7" s="13" t="s">
        <v>9</v>
      </c>
      <c r="I7" s="14"/>
      <c r="J7" s="15">
        <f>'NİSAN 2026'!J39*-1</f>
        <v>-1882247.9824825004</v>
      </c>
    </row>
    <row r="8" spans="2:29" x14ac:dyDescent="0.25">
      <c r="B8" s="7">
        <v>46147</v>
      </c>
      <c r="C8" s="8">
        <v>2378</v>
      </c>
      <c r="D8" s="9"/>
      <c r="E8" s="10">
        <v>26.5</v>
      </c>
      <c r="F8" s="40">
        <f t="shared" si="0"/>
        <v>63017</v>
      </c>
      <c r="G8" s="16"/>
      <c r="H8" s="17"/>
      <c r="I8" s="18"/>
      <c r="J8" s="19"/>
    </row>
    <row r="9" spans="2:29" x14ac:dyDescent="0.25">
      <c r="B9" s="7">
        <v>46148</v>
      </c>
      <c r="C9" s="8">
        <v>2385.5</v>
      </c>
      <c r="D9" s="9"/>
      <c r="E9" s="10">
        <v>26.5</v>
      </c>
      <c r="F9" s="40">
        <f t="shared" si="0"/>
        <v>63215.75</v>
      </c>
      <c r="G9" s="16"/>
      <c r="H9" s="17"/>
      <c r="I9" s="18"/>
      <c r="J9" s="19"/>
    </row>
    <row r="10" spans="2:29" x14ac:dyDescent="0.25">
      <c r="B10" s="7">
        <v>46149</v>
      </c>
      <c r="C10" s="8">
        <v>2366.5</v>
      </c>
      <c r="D10" s="9"/>
      <c r="E10" s="10">
        <v>26.5</v>
      </c>
      <c r="F10" s="40">
        <f t="shared" si="0"/>
        <v>62712.25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26.5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26.5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26.5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26.5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26.5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26.5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26.5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26.5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26.5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26.5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26.5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26.5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26.5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26.5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26.5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26.5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26.5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26.5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26.5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26.5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26.5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26.5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26.5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16880</v>
      </c>
      <c r="D35" s="50">
        <f>SUM(D4:D34)</f>
        <v>0</v>
      </c>
      <c r="E35" s="51"/>
      <c r="F35" s="52" t="s">
        <v>4</v>
      </c>
      <c r="G35" s="25"/>
      <c r="H35" s="235" t="s">
        <v>11</v>
      </c>
      <c r="I35" s="235"/>
      <c r="J35" s="26">
        <f>SUM(J4:J34)</f>
        <v>-1877331.9356825005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6" t="s">
        <v>13</v>
      </c>
      <c r="I36" s="236"/>
      <c r="J36" s="19">
        <f>F36+F37</f>
        <v>447320</v>
      </c>
      <c r="L36" s="33">
        <f>J36-J4-J5-J6+J37</f>
        <v>442403.95319999999</v>
      </c>
    </row>
    <row r="37" spans="2:12" x14ac:dyDescent="0.25">
      <c r="B37" s="27" t="s">
        <v>14</v>
      </c>
      <c r="C37" s="32">
        <f>C35</f>
        <v>16880</v>
      </c>
      <c r="D37" s="9">
        <f>D35/1.03</f>
        <v>0</v>
      </c>
      <c r="E37" s="10"/>
      <c r="F37" s="40">
        <f>SUM(F4:F36)</f>
        <v>447320</v>
      </c>
      <c r="G37" s="20"/>
      <c r="H37" s="18" t="s">
        <v>15</v>
      </c>
      <c r="I37" s="18">
        <v>0.01</v>
      </c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7" t="s">
        <v>16</v>
      </c>
      <c r="C39" s="238"/>
      <c r="D39" s="28"/>
      <c r="E39" s="44"/>
      <c r="F39" s="45"/>
      <c r="G39" s="30"/>
      <c r="H39" s="239" t="s">
        <v>17</v>
      </c>
      <c r="I39" s="239"/>
      <c r="J39" s="31">
        <f>J36+J37+J38-J35</f>
        <v>2324651.9356825007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2025-07-09T09:16:50Z</cp:lastPrinted>
  <dcterms:created xsi:type="dcterms:W3CDTF">2015-06-05T18:19:34Z</dcterms:created>
  <dcterms:modified xsi:type="dcterms:W3CDTF">2026-05-08T13:35:21Z</dcterms:modified>
</cp:coreProperties>
</file>